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735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65" i="5" l="1"/>
  <c r="I65" i="5"/>
  <c r="G65" i="5"/>
  <c r="G63" i="29"/>
  <c r="F63" i="29"/>
  <c r="F60" i="29"/>
  <c r="G60" i="29"/>
  <c r="L337" i="29" l="1"/>
  <c r="L318" i="29"/>
  <c r="L124" i="29"/>
  <c r="L19" i="29"/>
  <c r="E318" i="29"/>
  <c r="D241" i="29"/>
  <c r="D217" i="29"/>
  <c r="D211" i="29"/>
  <c r="D209" i="29"/>
  <c r="D262" i="29"/>
  <c r="D261" i="29"/>
  <c r="D260" i="29"/>
  <c r="D258" i="29"/>
  <c r="D253" i="29"/>
  <c r="D240" i="29"/>
  <c r="D239" i="29"/>
  <c r="D235" i="29"/>
  <c r="D234" i="29"/>
  <c r="D231" i="29"/>
  <c r="D228" i="29"/>
  <c r="D227" i="29"/>
  <c r="D213" i="29"/>
  <c r="D274" i="29"/>
  <c r="D226" i="29"/>
  <c r="D222" i="29"/>
  <c r="D214" i="29"/>
  <c r="F176" i="29" l="1"/>
  <c r="E176" i="29"/>
  <c r="D176" i="29"/>
  <c r="C176" i="29"/>
  <c r="H164" i="29"/>
  <c r="E124" i="29"/>
  <c r="F124" i="29"/>
  <c r="C124" i="29"/>
  <c r="D79" i="5"/>
  <c r="F5" i="29"/>
  <c r="D45" i="29"/>
  <c r="D44" i="29"/>
  <c r="F37" i="29"/>
  <c r="E44" i="29"/>
  <c r="C44" i="29"/>
  <c r="C37" i="29"/>
  <c r="F45" i="29"/>
  <c r="D17" i="29"/>
  <c r="C17" i="29"/>
  <c r="H14" i="29"/>
  <c r="F14" i="29"/>
  <c r="E14" i="29"/>
  <c r="D14" i="29"/>
  <c r="C14" i="29"/>
  <c r="F13" i="29"/>
  <c r="D13" i="29"/>
  <c r="C13" i="29"/>
  <c r="D8" i="29"/>
  <c r="C8" i="29"/>
  <c r="H5" i="29"/>
  <c r="E5" i="29"/>
  <c r="D5" i="29"/>
  <c r="C5" i="29"/>
  <c r="E63" i="29"/>
  <c r="C63" i="29"/>
  <c r="E60" i="29"/>
  <c r="C60" i="29"/>
  <c r="E55" i="29"/>
  <c r="D55" i="29"/>
  <c r="C55" i="29"/>
  <c r="E50" i="29"/>
  <c r="D50" i="29"/>
  <c r="C50" i="29"/>
  <c r="F49" i="29"/>
  <c r="E49" i="29"/>
  <c r="G45" i="29"/>
  <c r="E45" i="29"/>
  <c r="C45" i="29"/>
  <c r="D38" i="29"/>
  <c r="C38" i="29"/>
  <c r="D37" i="29"/>
  <c r="D10" i="29"/>
  <c r="C10" i="29"/>
  <c r="F75" i="29"/>
  <c r="C51" i="29"/>
  <c r="D36" i="29"/>
  <c r="C36" i="29"/>
  <c r="C19" i="29"/>
  <c r="D11" i="29"/>
  <c r="C11" i="29"/>
  <c r="F10" i="29"/>
  <c r="C79" i="5"/>
  <c r="C72" i="5"/>
  <c r="C81" i="5"/>
  <c r="C74" i="5"/>
  <c r="C268" i="5"/>
  <c r="C203" i="5"/>
  <c r="C30"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A1" i="161"/>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F135" i="34" s="1"/>
  <c r="C259" i="5"/>
  <c r="B7761" i="106"/>
  <c r="L127" i="29"/>
  <c r="L129" i="29" s="1"/>
  <c r="L136" i="29"/>
  <c r="L138" i="29" s="1"/>
  <c r="L148" i="29"/>
  <c r="I7" i="145"/>
  <c r="I6" i="145"/>
  <c r="D84" i="36"/>
  <c r="K75" i="29"/>
  <c r="G39" i="108"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7" i="36"/>
  <c r="D78" i="36"/>
  <c r="D85" i="36"/>
  <c r="B64" i="127"/>
  <c r="B65" i="127"/>
  <c r="D26" i="108"/>
  <c r="E26" i="108"/>
  <c r="F26" i="108"/>
  <c r="G26" i="108"/>
  <c r="D27" i="108"/>
  <c r="E27" i="108"/>
  <c r="G27" i="108"/>
  <c r="E28" i="108"/>
  <c r="F31" i="108"/>
  <c r="F36" i="108"/>
  <c r="F37" i="108"/>
  <c r="G28" i="108"/>
  <c r="E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s="1"/>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G15" i="4"/>
  <c r="D14" i="4"/>
  <c r="B2570" i="106" s="1"/>
  <c r="D2570" i="106" s="1"/>
  <c r="F14" i="4"/>
  <c r="B2609" i="106"/>
  <c r="D2609" i="106" s="1"/>
  <c r="E15" i="4"/>
  <c r="B2633" i="106" s="1"/>
  <c r="D2633" i="106" s="1"/>
  <c r="B6032" i="106"/>
  <c r="D6032" i="106" s="1"/>
  <c r="K15" i="4"/>
  <c r="B3573" i="106" s="1"/>
  <c r="D3573" i="106" s="1"/>
  <c r="N22" i="3"/>
  <c r="B283" i="106" s="1"/>
  <c r="D283" i="106" s="1"/>
  <c r="D7" i="118"/>
  <c r="D8" i="118"/>
  <c r="D9" i="118"/>
  <c r="H14" i="118"/>
  <c r="H19" i="118"/>
  <c r="H24" i="118"/>
  <c r="H28" i="118"/>
  <c r="D22" i="37"/>
  <c r="J22" i="37"/>
  <c r="L22" i="37"/>
  <c r="D24" i="37"/>
  <c r="B4270" i="106" s="1"/>
  <c r="D4270" i="106" s="1"/>
  <c r="B83" i="36"/>
  <c r="L5" i="11"/>
  <c r="B2056" i="106" s="1"/>
  <c r="D2056" i="106" s="1"/>
  <c r="B2597" i="106"/>
  <c r="D2597" i="106" s="1"/>
  <c r="D13" i="7"/>
  <c r="B3726" i="106" s="1"/>
  <c r="D3726" i="106" s="1"/>
  <c r="D14" i="7"/>
  <c r="B1770" i="106" s="1"/>
  <c r="D1770" i="106" s="1"/>
  <c r="F130" i="34"/>
  <c r="F126" i="34"/>
  <c r="B5847" i="106"/>
  <c r="D5847" i="106" s="1"/>
  <c r="B5752" i="106"/>
  <c r="D5752" i="106" s="1"/>
  <c r="B5599" i="106"/>
  <c r="D5599" i="106" s="1"/>
  <c r="I6" i="4"/>
  <c r="B5011" i="106" s="1"/>
  <c r="D5011" i="106" s="1"/>
  <c r="J173" i="5"/>
  <c r="B6397" i="106" s="1"/>
  <c r="D6397" i="106" s="1"/>
  <c r="D173" i="5"/>
  <c r="B5421" i="106" s="1"/>
  <c r="D5421" i="106" s="1"/>
  <c r="F106" i="34"/>
  <c r="F104" i="34"/>
  <c r="B1746" i="106"/>
  <c r="D1746" i="106" s="1"/>
  <c r="D17" i="7"/>
  <c r="B4104" i="106" s="1"/>
  <c r="D4104" i="106" s="1"/>
  <c r="D18" i="7"/>
  <c r="B4105" i="106" s="1"/>
  <c r="D4105" i="106" s="1"/>
  <c r="D15" i="7"/>
  <c r="B1772" i="106" s="1"/>
  <c r="D1772" i="106" s="1"/>
  <c r="B7760" i="106"/>
  <c r="D7760" i="106" s="1"/>
  <c r="L41" i="3" l="1"/>
  <c r="N23" i="3"/>
  <c r="B284" i="106" s="1"/>
  <c r="D284" i="106" s="1"/>
  <c r="K16" i="11"/>
  <c r="B2055" i="106" s="1"/>
  <c r="D2055" i="106" s="1"/>
  <c r="L13" i="11"/>
  <c r="B2060" i="106" s="1"/>
  <c r="D2060" i="106" s="1"/>
  <c r="D75" i="36"/>
  <c r="F19" i="7"/>
  <c r="K339" i="29"/>
  <c r="G331" i="29"/>
  <c r="B7220" i="106" s="1"/>
  <c r="D7220" i="106" s="1"/>
  <c r="J109" i="5"/>
  <c r="F69" i="34"/>
  <c r="G29" i="108"/>
  <c r="E29" i="108"/>
  <c r="K178" i="29"/>
  <c r="F13" i="4" s="1"/>
  <c r="B2596" i="106" s="1"/>
  <c r="D2596" i="106" s="1"/>
  <c r="F109" i="5"/>
  <c r="F4" i="4" s="1"/>
  <c r="B2591" i="106" s="1"/>
  <c r="D2591" i="106" s="1"/>
  <c r="F61" i="34"/>
  <c r="E109" i="5"/>
  <c r="E4" i="4" s="1"/>
  <c r="B2630" i="106" s="1"/>
  <c r="D2630" i="106" s="1"/>
  <c r="F28" i="108"/>
  <c r="F40" i="108" s="1"/>
  <c r="G42" i="108" s="1"/>
  <c r="D6" i="4"/>
  <c r="B2566" i="106" s="1"/>
  <c r="D2566" i="106" s="1"/>
  <c r="B6995" i="106"/>
  <c r="D6995" i="106" s="1"/>
  <c r="K84" i="29"/>
  <c r="B2088" i="106" s="1"/>
  <c r="D2088" i="106" s="1"/>
  <c r="G30" i="108"/>
  <c r="B2973" i="106"/>
  <c r="D2973" i="106" s="1"/>
  <c r="C14" i="4"/>
  <c r="B2558" i="106" s="1"/>
  <c r="D2558" i="106" s="1"/>
  <c r="B2724" i="106"/>
  <c r="D2724" i="106" s="1"/>
  <c r="F36" i="34"/>
  <c r="B5096" i="106"/>
  <c r="D5096" i="106" s="1"/>
  <c r="F128" i="34"/>
  <c r="F94" i="34"/>
  <c r="D4" i="7"/>
  <c r="B1760" i="106" s="1"/>
  <c r="D1760" i="106" s="1"/>
  <c r="B5304" i="106"/>
  <c r="D5304" i="106" s="1"/>
  <c r="D56" i="36"/>
  <c r="C41" i="3"/>
  <c r="B93" i="106" s="1"/>
  <c r="D93" i="106" s="1"/>
  <c r="H33" i="118"/>
  <c r="H29" i="118"/>
  <c r="D37" i="36"/>
  <c r="D11" i="37"/>
  <c r="G173" i="5"/>
  <c r="B5778" i="106" s="1"/>
  <c r="D5778" i="106" s="1"/>
  <c r="B5770" i="106"/>
  <c r="D5770" i="106" s="1"/>
  <c r="D11" i="7"/>
  <c r="B1768" i="106" s="1"/>
  <c r="D1768" i="106" s="1"/>
  <c r="D12" i="7"/>
  <c r="B1769" i="106" s="1"/>
  <c r="D1769" i="106" s="1"/>
  <c r="J6" i="4"/>
  <c r="B6221" i="106" s="1"/>
  <c r="D6221" i="106" s="1"/>
  <c r="B6352" i="106"/>
  <c r="D6352" i="106" s="1"/>
  <c r="D7" i="7"/>
  <c r="B1763" i="106" s="1"/>
  <c r="D1763" i="106" s="1"/>
  <c r="F105" i="34"/>
  <c r="D109" i="5"/>
  <c r="H109" i="5"/>
  <c r="H275" i="5" s="1"/>
  <c r="C172" i="5"/>
  <c r="H173" i="5"/>
  <c r="K274" i="5"/>
  <c r="B6028" i="106"/>
  <c r="D6028" i="106" s="1"/>
  <c r="F110" i="34"/>
  <c r="F127" i="34"/>
  <c r="F129" i="34"/>
  <c r="D9" i="7"/>
  <c r="B1767" i="106" s="1"/>
  <c r="D1767" i="106" s="1"/>
  <c r="D5" i="7"/>
  <c r="B1761" i="106" s="1"/>
  <c r="D1761" i="106" s="1"/>
  <c r="K28" i="118"/>
  <c r="O27" i="118" s="1"/>
  <c r="O29" i="118" s="1"/>
  <c r="I274" i="5"/>
  <c r="K173" i="5"/>
  <c r="F172" i="5"/>
  <c r="B5644" i="106" s="1"/>
  <c r="D5644" i="106" s="1"/>
  <c r="G109" i="5"/>
  <c r="C109" i="5"/>
  <c r="L305" i="29"/>
  <c r="D331" i="29"/>
  <c r="B7217" i="106" s="1"/>
  <c r="D7217" i="106" s="1"/>
  <c r="K329" i="29"/>
  <c r="K323" i="29"/>
  <c r="B6191" i="106"/>
  <c r="D6191" i="106" s="1"/>
  <c r="J41" i="3"/>
  <c r="D6103" i="106"/>
  <c r="B3454" i="106"/>
  <c r="D3454" i="106" s="1"/>
  <c r="L15" i="11"/>
  <c r="B3459" i="106" s="1"/>
  <c r="D3459" i="106" s="1"/>
  <c r="B1308" i="106"/>
  <c r="D1308" i="106" s="1"/>
  <c r="E168" i="29"/>
  <c r="B1309" i="106" s="1"/>
  <c r="D1309" i="106" s="1"/>
  <c r="B1264" i="106"/>
  <c r="D1264" i="106" s="1"/>
  <c r="H129" i="29"/>
  <c r="B1239" i="106"/>
  <c r="D1239" i="106" s="1"/>
  <c r="E129" i="29"/>
  <c r="B1146" i="106"/>
  <c r="D1146" i="106" s="1"/>
  <c r="K110" i="29"/>
  <c r="B122" i="106"/>
  <c r="D122" i="106" s="1"/>
  <c r="D41" i="3"/>
  <c r="E17" i="145"/>
  <c r="G17" i="145" s="1"/>
  <c r="B1134" i="106"/>
  <c r="D1134" i="106" s="1"/>
  <c r="B3654" i="106"/>
  <c r="D3654" i="106" s="1"/>
  <c r="H341" i="29"/>
  <c r="B3647" i="106"/>
  <c r="D3647" i="106" s="1"/>
  <c r="G341" i="29"/>
  <c r="B3619" i="106"/>
  <c r="D3619" i="106" s="1"/>
  <c r="C341" i="29"/>
  <c r="B3621" i="106" s="1"/>
  <c r="D3621" i="106" s="1"/>
  <c r="B3318" i="106"/>
  <c r="D3318" i="106" s="1"/>
  <c r="I77" i="4"/>
  <c r="B3319" i="106" s="1"/>
  <c r="D3319" i="106" s="1"/>
  <c r="F21" i="8"/>
  <c r="B1512" i="106"/>
  <c r="D1512" i="106" s="1"/>
  <c r="K286" i="29"/>
  <c r="K223" i="29"/>
  <c r="B1352" i="106"/>
  <c r="D1352" i="106" s="1"/>
  <c r="E204" i="29"/>
  <c r="B1353" i="106" s="1"/>
  <c r="D1353" i="106" s="1"/>
  <c r="K76" i="4"/>
  <c r="B3586" i="106" s="1"/>
  <c r="D3586"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B2917" i="106" l="1"/>
  <c r="D2917" i="106" s="1"/>
  <c r="D59" i="36"/>
  <c r="L114" i="29"/>
  <c r="L16" i="11"/>
  <c r="B2061" i="106" s="1"/>
  <c r="D2061" i="106" s="1"/>
  <c r="B3670" i="106"/>
  <c r="D3670" i="106" s="1"/>
  <c r="K341" i="29"/>
  <c r="K354" i="29" s="1"/>
  <c r="J4" i="4"/>
  <c r="B6220" i="106" s="1"/>
  <c r="D6220" i="106" s="1"/>
  <c r="J275" i="5"/>
  <c r="D19" i="7"/>
  <c r="B1775" i="106" s="1"/>
  <c r="D1775" i="106" s="1"/>
  <c r="B1381" i="106"/>
  <c r="D1381" i="106" s="1"/>
  <c r="F173" i="5"/>
  <c r="F275" i="5"/>
  <c r="B5720" i="106" s="1"/>
  <c r="D5720" i="106" s="1"/>
  <c r="B5588" i="106"/>
  <c r="D5588" i="106" s="1"/>
  <c r="B5527" i="106"/>
  <c r="D5527" i="106" s="1"/>
  <c r="C114" i="29"/>
  <c r="B757" i="106" s="1"/>
  <c r="D757" i="106" s="1"/>
  <c r="F175" i="34"/>
  <c r="D50" i="36"/>
  <c r="K102" i="29"/>
  <c r="B1145" i="106" s="1"/>
  <c r="D1145" i="106" s="1"/>
  <c r="B1474" i="106"/>
  <c r="D1474" i="106" s="1"/>
  <c r="G12" i="4"/>
  <c r="B2607" i="106" s="1"/>
  <c r="D2607" i="106" s="1"/>
  <c r="B3649" i="106"/>
  <c r="D3649" i="106" s="1"/>
  <c r="G354" i="29"/>
  <c r="B3650" i="106" s="1"/>
  <c r="D3650" i="106" s="1"/>
  <c r="B3656" i="106"/>
  <c r="D3656" i="106" s="1"/>
  <c r="H354" i="29"/>
  <c r="B3660" i="106" s="1"/>
  <c r="D3660" i="106" s="1"/>
  <c r="B124" i="106"/>
  <c r="D124" i="106" s="1"/>
  <c r="D51" i="36"/>
  <c r="B1151" i="106"/>
  <c r="D1151" i="106" s="1"/>
  <c r="K112" i="29"/>
  <c r="B1241" i="106"/>
  <c r="D1241" i="106" s="1"/>
  <c r="E150" i="29"/>
  <c r="B1242" i="106" s="1"/>
  <c r="D1242" i="106" s="1"/>
  <c r="B6024" i="106"/>
  <c r="D6024" i="106" s="1"/>
  <c r="G4" i="4"/>
  <c r="B2603" i="106" s="1"/>
  <c r="D2603" i="106" s="1"/>
  <c r="K275" i="5"/>
  <c r="B6023" i="106" s="1"/>
  <c r="D6023" i="106" s="1"/>
  <c r="K7" i="4"/>
  <c r="B3718" i="106" s="1"/>
  <c r="D3718" i="106" s="1"/>
  <c r="C173" i="5"/>
  <c r="B5214" i="106"/>
  <c r="D5214" i="106" s="1"/>
  <c r="D4" i="4"/>
  <c r="B2564" i="106" s="1"/>
  <c r="D2564" i="106" s="1"/>
  <c r="B5356" i="106"/>
  <c r="D5356" i="106" s="1"/>
  <c r="B171" i="106"/>
  <c r="D171" i="106" s="1"/>
  <c r="D53" i="36"/>
  <c r="B1515" i="106"/>
  <c r="D1515" i="106" s="1"/>
  <c r="G16" i="4"/>
  <c r="B2611" i="106" s="1"/>
  <c r="D2611" i="106" s="1"/>
  <c r="B1879" i="106"/>
  <c r="D1879" i="106" s="1"/>
  <c r="H22" i="37"/>
  <c r="B6216" i="106"/>
  <c r="D6216" i="106" s="1"/>
  <c r="D57" i="36"/>
  <c r="B7207" i="106"/>
  <c r="D7207" i="106" s="1"/>
  <c r="J13" i="4"/>
  <c r="B7042" i="106" s="1"/>
  <c r="D7042" i="106" s="1"/>
  <c r="B5121" i="106"/>
  <c r="D5121" i="106" s="1"/>
  <c r="C4" i="4"/>
  <c r="B2551" i="106" s="1"/>
  <c r="D2551" i="106" s="1"/>
  <c r="K6" i="4"/>
  <c r="B6014" i="106"/>
  <c r="D6014" i="106" s="1"/>
  <c r="H6" i="4"/>
  <c r="B2656" i="106" s="1"/>
  <c r="D2656" i="106" s="1"/>
  <c r="B5906" i="106"/>
  <c r="D5906" i="106" s="1"/>
  <c r="B6025" i="106"/>
  <c r="D6025" i="106" s="1"/>
  <c r="H4" i="4"/>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K13" i="4" l="1"/>
  <c r="B3572" i="106" s="1"/>
  <c r="D3572" i="106" s="1"/>
  <c r="B3672" i="106"/>
  <c r="D3672" i="106" s="1"/>
  <c r="B7055" i="106"/>
  <c r="D7055" i="106" s="1"/>
  <c r="K332" i="29"/>
  <c r="B7225" i="106" s="1"/>
  <c r="D7225" i="106" s="1"/>
  <c r="B5653" i="106"/>
  <c r="D5653" i="106" s="1"/>
  <c r="F6" i="4"/>
  <c r="C15" i="4"/>
  <c r="B2559" i="106" s="1"/>
  <c r="D2559" i="106" s="1"/>
  <c r="K114" i="29"/>
  <c r="B1152" i="106" s="1"/>
  <c r="D1152" i="106" s="1"/>
  <c r="F53" i="34"/>
  <c r="B3570" i="106"/>
  <c r="D3570" i="106" s="1"/>
  <c r="K8" i="4"/>
  <c r="B5223" i="106"/>
  <c r="D5223" i="106" s="1"/>
  <c r="C6" i="4"/>
  <c r="B2553" i="106" s="1"/>
  <c r="D2553" i="106" s="1"/>
  <c r="B2655" i="106"/>
  <c r="D2655" i="106" s="1"/>
  <c r="H8" i="4"/>
  <c r="C16" i="4"/>
  <c r="B2560" i="106" s="1"/>
  <c r="D2560" i="106" s="1"/>
  <c r="B7019" i="106"/>
  <c r="D7019"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3" i="106" l="1"/>
  <c r="D2593" i="106" s="1"/>
  <c r="F8" i="4"/>
  <c r="F8" i="34"/>
  <c r="B2658" i="106"/>
  <c r="D2658" i="106" s="1"/>
  <c r="H10" i="4"/>
  <c r="B4127" i="106" s="1"/>
  <c r="D4127"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D6" i="146"/>
  <c r="B2595" i="106"/>
  <c r="D2595" i="106" s="1"/>
  <c r="F10" i="4"/>
  <c r="B4125" i="106" s="1"/>
  <c r="D4125" i="106" s="1"/>
  <c r="F14" i="34"/>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<sst xmlns="http://schemas.openxmlformats.org/spreadsheetml/2006/main" count="5023" uniqueCount="2130">
  <si>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</si>
  <si>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</si>
  <si>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</si>
  <si>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</si>
  <si>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</si>
  <si>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</si>
  <si>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</si>
  <si>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</si>
  <si>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</si>
  <si>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</si>
  <si>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</si>
  <si>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</si>
  <si>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</si>
  <si>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</si>
  <si>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</si>
  <si>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</si>
  <si>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</si>
  <si>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</si>
  <si>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</si>
  <si>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</si>
  <si>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</si>
  <si>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</si>
  <si>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</si>
  <si>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</si>
  <si>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</si>
  <si>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</si>
  <si>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</si>
  <si>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</si>
  <si>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</si>
  <si>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</si>
  <si>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</si>
  <si>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</si>
  <si>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</si>
  <si>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</si>
  <si>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</si>
  <si>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</si>
  <si>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</si>
  <si>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</si>
  <si>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</si>
  <si>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</si>
  <si>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</si>
  <si>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</si>
  <si>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</si>
  <si>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</si>
  <si>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</si>
  <si>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</si>
  <si>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</si>
  <si>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</si>
  <si>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</si>
  <si>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</si>
  <si>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</si>
  <si>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</si>
  <si>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</si>
  <si>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</si>
  <si>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</si>
  <si>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</si>
  <si>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</si>
  <si>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</si>
  <si>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</si>
  <si>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</si>
  <si>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</si>
  <si>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</si>
  <si>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</si>
  <si>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</si>
  <si>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</si>
  <si>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</si>
  <si>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</si>
  <si>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</si>
  <si>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</si>
  <si>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</si>
  <si>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</si>
  <si>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</si>
  <si>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</si>
  <si>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</si>
  <si>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</si>
  <si>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</si>
  <si>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</si>
  <si>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</si>
  <si>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</si>
  <si>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</si>
  <si>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</si>
  <si>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</si>
  <si>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</si>
  <si>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</si>
  <si>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</si>
  <si>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</si>
  <si>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</si>
  <si>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</si>
  <si>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</si>
  <si>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</si>
  <si>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</si>
  <si>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</si>
  <si>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</si>
  <si>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</si>
  <si>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</si>
  <si>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</si>
  <si>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</si>
  <si>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</si>
  <si>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</si>
  <si>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</si>
  <si>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</si>
  <si>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</si>
  <si>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</si>
  <si>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</si>
  <si>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</si>
  <si>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</si>
  <si>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</si>
  <si>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</si>
  <si>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</si>
  <si>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</si>
  <si>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</si>
  <si>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</si>
  <si>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</si>
  <si>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</si>
  <si>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</si>
  <si>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</si>
  <si>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</si>
  <si>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</si>
  <si>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</si>
  <si>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</si>
  <si>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</si>
  <si>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</si>
  <si>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</si>
  <si>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</si>
  <si>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</si>
  <si>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</si>
  <si>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</si>
  <si>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</si>
  <si>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</si>
  <si>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</si>
  <si>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</si>
  <si>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</si>
  <si>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</si>
  <si>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</si>
  <si>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</si>
  <si>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</si>
  <si>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</si>
  <si>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</si>
  <si>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</si>
  <si>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</si>
  <si>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</si>
  <si>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</si>
  <si>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</si>
  <si>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</si>
  <si>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</si>
  <si>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</si>
  <si>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</si>
  <si>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</si>
  <si>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</si>
  <si>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</si>
  <si>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</si>
  <si>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</si>
  <si>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</si>
  <si>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</si>
  <si>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</si>
  <si>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</si>
  <si>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</si>
  <si>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</si>
  <si>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</si>
  <si>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</si>
  <si>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</si>
  <si>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</si>
  <si>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</si>
  <si>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</si>
  <si>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</si>
  <si>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</si>
  <si>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</si>
  <si>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</si>
  <si>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</si>
  <si>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</si>
  <si>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</si>
  <si>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</si>
  <si>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</si>
  <si>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</si>
  <si>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</si>
  <si>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</si>
  <si>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</si>
  <si>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</si>
  <si>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</si>
  <si>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</si>
  <si>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</si>
  <si>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</si>
  <si>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</si>
  <si>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</si>
  <si>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</si>
  <si>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</si>
  <si>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</si>
  <si>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</si>
  <si>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</si>
  <si>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</si>
  <si>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</si>
  <si>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</si>
  <si>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</si>
  <si>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</si>
  <si>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</si>
  <si>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</si>
  <si>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</si>
  <si>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</si>
  <si>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</si>
  <si>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</si>
  <si>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</si>
  <si>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</si>
  <si>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</si>
  <si>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</si>
  <si>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</si>
  <si>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</si>
  <si>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</si>
  <si>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</si>
  <si>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</si>
  <si>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</si>
  <si>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</si>
  <si>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</si>
  <si>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</si>
  <si>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</si>
  <si>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</si>
  <si>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</si>
  <si>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</si>
  <si>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</si>
  <si>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</si>
  <si>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</si>
  <si>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</si>
  <si>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</si>
  <si>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</si>
  <si>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</si>
  <si>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</si>
  <si>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</si>
  <si>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</si>
  <si>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</si>
  <si>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</si>
  <si>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</si>
  <si>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</si>
  <si>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</si>
  <si>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</si>
  <si>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</si>
  <si>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</si>
  <si>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</si>
  <si>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</si>
  <si>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</si>
  <si>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</si>
  <si>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</si>
  <si>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</si>
  <si>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</si>
  <si>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</si>
  <si>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</si>
  <si>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</si>
  <si>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</si>
  <si>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</si>
  <si>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</si>
  <si>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</si>
  <si>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</si>
  <si>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</si>
  <si>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</si>
  <si>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</si>
  <si>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</si>
  <si>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</si>
  <si>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</si>
  <si>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</si>
  <si>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</si>
  <si>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</si>
  <si>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</si>
  <si>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</si>
  <si>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</si>
  <si>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</si>
  <si>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</si>
  <si>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</si>
  <si>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</si>
  <si>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</si>
  <si>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</si>
  <si>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</si>
  <si>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</si>
  <si>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</si>
  <si>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</si>
  <si>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</si>
  <si>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</si>
  <si>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</si>
  <si>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</si>
  <si>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</si>
  <si>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</si>
  <si>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</si>
  <si>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</si>
  <si>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</si>
  <si>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</si>
  <si>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</si>
  <si>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</si>
  <si>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</si>
  <si>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</si>
  <si>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</si>
  <si>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</si>
  <si>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</si>
  <si>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</si>
  <si>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</si>
  <si>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</si>
  <si>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</si>
  <si>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</si>
  <si>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</si>
  <si>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</si>
  <si>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</si>
  <si>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</si>
  <si>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</si>
  <si>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</si>
  <si>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</si>
  <si>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</si>
  <si>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</si>
  <si>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</si>
  <si>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</si>
  <si>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</si>
  <si>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</si>
  <si>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</si>
  <si>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</si>
  <si>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</si>
  <si>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</si>
  <si>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</si>
  <si>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</si>
  <si>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</si>
  <si>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</si>
  <si>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</si>
  <si>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</si>
  <si>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</si>
  <si>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</si>
  <si>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</si>
  <si>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</si>
  <si>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</si>
  <si>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</si>
  <si>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</si>
  <si>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</si>
  <si>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</si>
  <si>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</si>
  <si>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</si>
  <si>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</si>
  <si>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</si>
  <si>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</si>
  <si>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</si>
  <si>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</si>
  <si>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</si>
  <si>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</si>
  <si>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</si>
  <si>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</si>
  <si>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</si>
  <si>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</si>
  <si>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</si>
  <si>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</si>
  <si>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</si>
  <si>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</si>
  <si>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</si>
  <si>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</si>
  <si>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</si>
  <si>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</si>
  <si>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</si>
  <si>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</si>
  <si>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</si>
  <si>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</si>
  <si>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</si>
  <si>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</si>
  <si>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</si>
  <si>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</si>
  <si>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</si>
  <si>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</si>
  <si>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</si>
  <si>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</si>
  <si>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</si>
  <si>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</si>
  <si>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</si>
  <si>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</si>
  <si>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</si>
  <si>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</si>
  <si>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</si>
  <si>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</si>
  <si>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</si>
  <si>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</si>
  <si>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</si>
  <si>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</si>
  <si>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</si>
  <si>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</si>
  <si>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</si>
  <si>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</si>
  <si>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</si>
  <si>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</si>
  <si>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</si>
  <si>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</si>
  <si>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</si>
  <si>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</si>
  <si>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</si>
  <si>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</si>
  <si>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</si>
  <si>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</si>
  <si>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</si>
  <si>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</si>
  <si>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</si>
  <si>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</si>
  <si>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</si>
  <si>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</si>
  <si>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</si>
  <si>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</si>
  <si>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</si>
  <si>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</si>
  <si>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</si>
  <si>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</si>
  <si>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</si>
  <si>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</si>
  <si>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</si>
  <si>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</si>
  <si>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</si>
  <si>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</si>
  <si>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</si>
  <si>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</si>
  <si>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</si>
  <si>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</si>
  <si>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</si>
  <si>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</si>
  <si>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</si>
  <si>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</si>
  <si>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</si>
  <si>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</si>
  <si>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</si>
  <si>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</si>
  <si>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</si>
  <si>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</si>
  <si>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</si>
  <si>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</si>
  <si>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</si>
  <si>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</si>
  <si>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</si>
  <si>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</si>
  <si>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</si>
  <si>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</si>
  <si>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</si>
  <si>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</si>
  <si>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</si>
  <si>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</si>
  <si>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</si>
  <si>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</si>
  <si>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</si>
  <si>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</si>
  <si>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</si>
  <si>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</si>
  <si>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</si>
  <si>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</si>
  <si>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</si>
  <si>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</si>
  <si>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</si>
  <si>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</si>
  <si>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</si>
  <si>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</si>
  <si>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</si>
  <si>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</si>
  <si>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</si>
  <si>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</si>
  <si>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</si>
  <si>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</si>
  <si>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</si>
  <si>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</si>
  <si>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</si>
  <si>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</si>
  <si>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</si>
  <si>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</si>
  <si>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</si>
  <si>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</si>
  <si>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</si>
  <si>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</si>
  <si>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</si>
  <si>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</si>
  <si>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</si>
  <si>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</si>
  <si>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</si>
  <si>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</si>
  <si>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</si>
  <si>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</si>
  <si>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</si>
  <si>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</si>
  <si>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</si>
  <si>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</si>
  <si>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</si>
  <si>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</si>
  <si>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</si>
  <si>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</si>
  <si>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</si>
  <si>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</si>
  <si>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</si>
  <si>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</si>
  <si>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</si>
  <si>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</si>
  <si>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</si>
  <si>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</si>
  <si>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</si>
  <si>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</si>
  <si>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</si>
  <si>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</si>
  <si>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</si>
  <si>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</si>
  <si>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</si>
  <si>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</si>
  <si>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</si>
  <si>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</si>
  <si>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</si>
  <si>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</si>
  <si>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</si>
  <si>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</si>
  <si>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</si>
  <si>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</si>
  <si>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</si>
  <si>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</si>
  <si>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</si>
  <si>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</si>
  <si>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</si>
  <si>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</si>
  <si>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</si>
  <si>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</si>
  <si>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</si>
  <si>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</si>
  <si>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</si>
  <si>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</si>
  <si>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</si>
  <si>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</si>
  <si>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</si>
  <si>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</si>
  <si>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</si>
  <si>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</si>
  <si>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</si>
  <si>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</si>
  <si>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</si>
  <si>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</si>
  <si>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</si>
  <si>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</si>
  <si>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</si>
  <si>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</si>
  <si>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</si>
  <si>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</si>
  <si>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</si>
  <si>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</si>
  <si>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</si>
  <si>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</si>
  <si>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</si>
  <si>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</si>
  <si>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</si>
  <si>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</si>
  <si>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</si>
  <si>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</si>
  <si>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</si>
  <si>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</si>
  <si>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</si>
  <si>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</si>
  <si>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</si>
  <si>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</si>
  <si>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</si>
  <si>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</si>
  <si>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</si>
  <si>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</si>
  <si>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</si>
  <si>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</si>
  <si>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</si>
  <si>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</si>
  <si>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</si>
  <si>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</si>
  <si>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</si>
  <si>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</si>
  <si>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</si>
  <si>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</si>
  <si>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</si>
  <si>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</si>
  <si>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</si>
  <si>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</si>
  <si>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</si>
  <si>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</si>
  <si>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</si>
  <si>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</si>
  <si>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</si>
  <si>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</si>
  <si>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</si>
  <si>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</si>
  <si>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</si>
  <si>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</si>
  <si>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</si>
  <si>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</si>
  <si>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</si>
  <si>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</si>
  <si>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</si>
  <si>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</si>
  <si>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</si>
  <si>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</si>
  <si>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</si>
  <si>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</si>
  <si>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</si>
  <si>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</si>
  <si>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</si>
  <si>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</si>
  <si>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</si>
  <si>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</si>
  <si>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</si>
  <si>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</si>
  <si>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</si>
  <si>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</si>
  <si>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</si>
  <si>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</si>
  <si>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</si>
  <si>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</si>
  <si>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</si>
  <si>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</si>
  <si>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</si>
  <si>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</si>
  <si>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</si>
  <si>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</si>
  <si>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</si>
  <si>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</si>
  <si>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</si>
  <si>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</si>
  <si>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</si>
  <si>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</si>
  <si>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</si>
  <si>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</si>
  <si>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</si>
  <si>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</si>
  <si>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</si>
  <si>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</si>
  <si>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</si>
  <si>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</si>
  <si>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</si>
  <si>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</si>
  <si>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</si>
  <si>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</si>
  <si>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</si>
  <si>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</si>
  <si>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</si>
  <si>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</si>
  <si>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</si>
  <si>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</si>
  <si>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</si>
  <si>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</si>
  <si>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</si>
  <si>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</si>
  <si>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</si>
  <si>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</si>
  <si>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</si>
  <si>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</si>
  <si>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</si>
  <si>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</si>
  <si>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</si>
  <si>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</si>
  <si>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</si>
  <si>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</si>
  <si>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</si>
  <si>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</si>
  <si>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</si>
  <si>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</si>
  <si>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</si>
  <si>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</si>
  <si>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</si>
  <si>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</si>
  <si>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</si>
  <si>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</si>
  <si>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</si>
  <si>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</si>
  <si>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</si>
  <si>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</si>
  <si>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</si>
  <si>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</si>
  <si>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</si>
  <si>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</si>
  <si>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</si>
  <si>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</si>
  <si>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</si>
  <si>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</si>
  <si>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</si>
  <si>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</si>
  <si>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</si>
  <si>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</si>
  <si>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</si>
  <si>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</si>
  <si>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</si>
  <si>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</si>
  <si>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</si>
  <si>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</si>
  <si>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</si>
  <si>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</si>
  <si>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</si>
  <si>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</si>
  <si>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</si>
  <si>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</si>
  <si>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</si>
  <si>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</si>
  <si>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</si>
  <si>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</si>
  <si>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</si>
  <si>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</si>
  <si>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</si>
  <si>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</si>
  <si>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</si>
  <si>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</si>
  <si>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</si>
  <si>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</si>
  <si>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</si>
  <si>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</si>
  <si>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</si>
  <si>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</si>
  <si>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</si>
  <si>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</si>
  <si>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</si>
  <si>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</si>
  <si>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</si>
  <si>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</si>
  <si>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</si>
  <si>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</si>
  <si>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</si>
  <si>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</si>
  <si>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</si>
  <si>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</si>
  <si>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</si>
  <si>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</si>
  <si>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</si>
  <si>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</si>
  <si>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</si>
  <si>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</si>
  <si>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</si>
  <si>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</si>
  <si>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</si>
  <si>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</si>
  <si>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</si>
  <si>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</si>
  <si>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</si>
  <si>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</si>
  <si>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</si>
  <si>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</si>
  <si>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</si>
  <si>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</si>
  <si>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</si>
  <si>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</si>
  <si>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</si>
  <si>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</si>
  <si>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</si>
  <si>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</si>
  <si>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</si>
  <si>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</si>
  <si>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</si>
  <si>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</si>
  <si>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</si>
  <si>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</si>
  <si>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</si>
  <si>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</si>
  <si>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</si>
  <si>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</si>
  <si>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</si>
  <si>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</si>
  <si>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</si>
  <si>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</si>
  <si>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</si>
  <si>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</si>
  <si>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</si>
  <si>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</si>
  <si>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</si>
  <si>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</si>
  <si>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</si>
  <si>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</si>
  <si>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</si>
  <si>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</si>
  <si>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</si>
  <si>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</si>
  <si>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</si>
  <si>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</si>
  <si>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</si>
  <si>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</si>
  <si>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</si>
  <si>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</si>
  <si>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</si>
  <si>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</si>
  <si>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</si>
  <si>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</si>
  <si>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</si>
  <si>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</si>
  <si>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</si>
  <si>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</si>
  <si>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</si>
  <si>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</si>
  <si>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</si>
  <si>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</si>
  <si>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</si>
  <si>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</si>
  <si>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</si>
  <si>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</si>
  <si>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</si>
  <si>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</si>
  <si>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</si>
  <si>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</si>
  <si>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</si>
  <si>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</si>
  <si>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</si>
  <si>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</si>
  <si>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</si>
  <si>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</si>
  <si>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</si>
  <si>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</si>
  <si>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</si>
  <si>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</si>
  <si>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</si>
  <si>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</si>
  <si>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</si>
  <si>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</si>
  <si>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</si>
  <si>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</si>
  <si>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</si>
  <si>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</si>
  <si>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</si>
  <si>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</si>
  <si>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</si>
  <si>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</si>
  <si>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</si>
  <si>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</si>
  <si>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</si>
  <si>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</si>
  <si>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</si>
  <si>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</si>
  <si>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</si>
  <si>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</si>
  <si>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</si>
  <si>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</si>
  <si>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</si>
  <si>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</si>
  <si>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</si>
  <si>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</si>
  <si>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</si>
  <si>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</si>
  <si>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</si>
  <si>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</si>
  <si>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</si>
  <si>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</si>
  <si>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</si>
  <si>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</si>
  <si>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</si>
  <si>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</si>
  <si>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</si>
  <si>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</si>
  <si>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</si>
  <si>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</si>
  <si>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</si>
  <si>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</si>
  <si>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</si>
  <si>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</si>
  <si>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</si>
  <si>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</si>
  <si>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</si>
  <si>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</si>
  <si>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</si>
  <si>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</si>
  <si>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</si>
  <si>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</si>
  <si>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</si>
  <si>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</si>
  <si>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</si>
  <si>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</si>
  <si>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</si>
  <si>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</si>
  <si>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</si>
  <si>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</si>
  <si>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</si>
  <si>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</si>
  <si>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</si>
  <si>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</si>
  <si>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</si>
  <si>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</si>
  <si>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</si>
  <si>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</si>
  <si>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</si>
  <si>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</si>
  <si>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</si>
  <si>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</si>
  <si>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</si>
  <si>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</si>
  <si>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</si>
  <si>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</si>
  <si>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</si>
  <si>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</si>
  <si>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</si>
  <si>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</si>
  <si>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</si>
  <si>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</si>
  <si>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</si>
  <si>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</si>
  <si>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</si>
  <si>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</si>
  <si>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</si>
  <si>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</si>
  <si>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</si>
  <si>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</si>
  <si>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</si>
  <si>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</si>
  <si>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</si>
  <si>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</si>
  <si>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</si>
  <si>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</si>
  <si>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</si>
  <si>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</si>
  <si>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</si>
  <si>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</si>
  <si>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</si>
  <si>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</si>
  <si>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</si>
  <si>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</si>
  <si>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</si>
  <si>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</si>
  <si>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</si>
  <si>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</si>
  <si>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</si>
  <si>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</si>
  <si>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</si>
  <si>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</si>
  <si>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</si>
  <si>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</si>
  <si>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</si>
  <si>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</si>
  <si>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</si>
  <si>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</si>
  <si>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</si>
  <si>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</si>
  <si>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</si>
  <si>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</si>
  <si>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</si>
  <si>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</si>
  <si>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</si>
  <si>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</si>
  <si>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</si>
  <si>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</si>
  <si>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</si>
  <si>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</si>
  <si>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</si>
  <si>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</si>
  <si>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</si>
  <si>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</si>
  <si>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</si>
  <si>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</si>
  <si>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</si>
  <si>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</si>
  <si>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</si>
  <si>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</si>
  <si>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</si>
  <si>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</si>
  <si>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</si>
  <si>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</si>
  <si>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</si>
  <si>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</si>
  <si>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</si>
  <si>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</si>
  <si>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</si>
  <si>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</si>
  <si>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</si>
  <si>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</si>
  <si>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</si>
  <si>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</si>
  <si>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</si>
  <si>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</si>
  <si>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</si>
  <si>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</si>
  <si>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</si>
  <si>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</si>
  <si>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</si>
  <si>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</si>
  <si>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</si>
  <si>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</si>
  <si>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</si>
  <si>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</si>
  <si>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</si>
  <si>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</si>
  <si>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</si>
  <si>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</si>
  <si>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</si>
  <si>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</si>
  <si>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</si>
  <si>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</si>
  <si>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</si>
  <si>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</si>
  <si>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</si>
  <si>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</si>
  <si>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</si>
  <si>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</si>
  <si>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</si>
  <si>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</si>
  <si>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</si>
  <si>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</si>
  <si>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</si>
  <si>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</si>
  <si>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</si>
  <si>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</si>
  <si>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</si>
  <si>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</si>
  <si>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</si>
  <si>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</si>
  <si>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</si>
  <si>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</si>
  <si>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</si>
  <si>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</si>
  <si>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</si>
  <si>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</si>
  <si>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</si>
  <si>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</si>
  <si>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</si>
  <si>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</si>
  <si>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</si>
  <si>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</si>
  <si>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</si>
  <si>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</si>
  <si>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</si>
  <si>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</si>
  <si>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</si>
  <si>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</si>
  <si>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</si>
  <si>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</si>
  <si>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</si>
  <si>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</si>
  <si>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</si>
  <si>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</si>
  <si>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</si>
  <si>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</si>
  <si>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</si>
  <si>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</si>
  <si>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</si>
  <si>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</si>
  <si>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</si>
  <si>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</si>
  <si>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</si>
  <si>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</si>
  <si>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</si>
  <si>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</si>
  <si>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</si>
  <si>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</si>
  <si>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</si>
  <si>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</si>
  <si>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</si>
  <si>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</si>
  <si>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</si>
  <si>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</si>
  <si>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</si>
  <si>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</si>
  <si>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</si>
  <si>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</si>
  <si>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</si>
  <si>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</si>
  <si>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</si>
  <si>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</si>
  <si>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</si>
  <si>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</si>
  <si>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</si>
  <si>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</si>
  <si>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</si>
  <si>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</si>
  <si>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</si>
  <si>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</si>
  <si>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</si>
  <si>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</si>
  <si>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</si>
  <si>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</si>
  <si>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</si>
  <si>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</si>
  <si>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</si>
  <si>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</si>
  <si>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</si>
  <si>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</si>
  <si>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</si>
  <si>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</si>
  <si>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</si>
  <si>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</si>
  <si>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</si>
  <si>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</si>
  <si>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</si>
  <si>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</si>
  <si>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</si>
  <si>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</si>
  <si>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</si>
  <si>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</si>
  <si>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</si>
  <si>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</si>
  <si>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</si>
  <si>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</si>
  <si>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</si>
  <si>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</si>
  <si>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</si>
  <si>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</si>
  <si>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</si>
  <si>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</si>
  <si>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</si>
  <si>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</si>
  <si>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</si>
  <si>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</si>
  <si>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</si>
  <si>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</si>
  <si>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</si>
  <si>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</si>
  <si>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</si>
  <si>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</si>
  <si>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</si>
  <si>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</si>
  <si>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</si>
  <si>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</si>
  <si>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</si>
  <si>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</si>
  <si>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</si>
  <si>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</si>
  <si>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</si>
  <si>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</si>
  <si>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</si>
  <si>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</si>
  <si>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</si>
  <si>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</si>
  <si>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</si>
  <si>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</si>
  <si>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</si>
  <si>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</si>
  <si>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</si>
  <si>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</si>
  <si>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</si>
  <si>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</si>
  <si>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</si>
  <si>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</si>
  <si>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</si>
  <si>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</si>
  <si>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</si>
  <si>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</si>
  <si>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</si>
  <si>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</si>
  <si>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</si>
  <si>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</si>
  <si>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</si>
  <si>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</si>
  <si>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</si>
  <si>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</si>
  <si>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</si>
  <si>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</si>
  <si>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</si>
  <si>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</si>
  <si>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</si>
  <si>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</si>
  <si>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</si>
  <si>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</si>
  <si>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</si>
  <si>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</si>
  <si>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</si>
  <si>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</si>
  <si>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</si>
  <si>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</si>
  <si>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</si>
  <si>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</si>
  <si>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</si>
  <si>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</si>
  <si>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</si>
  <si>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</si>
  <si>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</si>
  <si>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</si>
  <si>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</si>
  <si>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</si>
  <si>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</si>
  <si>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</si>
  <si>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</si>
  <si>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</si>
  <si>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</si>
  <si>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</si>
  <si>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</si>
  <si>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</si>
  <si>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</si>
  <si>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</si>
  <si>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</si>
  <si>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</si>
  <si>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</si>
  <si>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</si>
  <si>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</si>
  <si>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</si>
  <si>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</si>
  <si>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</si>
  <si>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</si>
  <si>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</si>
  <si>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</si>
  <si>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</si>
  <si>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</si>
  <si>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</si>
  <si>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</si>
  <si>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</si>
  <si>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</si>
  <si>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</si>
  <si>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</si>
  <si>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</si>
  <si>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</si>
  <si>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</si>
  <si>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</si>
  <si>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</si>
  <si>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</si>
  <si>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</si>
  <si>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</si>
  <si>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</si>
  <si>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</si>
  <si>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</si>
  <si>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</si>
  <si>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</si>
  <si>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</si>
  <si>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</si>
  <si>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</si>
  <si>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</si>
  <si>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</si>
  <si>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</si>
  <si>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</si>
  <si>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</si>
  <si>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</si>
  <si>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</si>
  <si>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</si>
  <si>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</si>
  <si>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</si>
  <si>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</si>
  <si>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</si>
  <si>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</si>
  <si>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</si>
  <si>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</si>
  <si>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</si>
  <si>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</si>
  <si>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</si>
  <si>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</si>
  <si>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</si>
  <si>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</si>
  <si>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</si>
  <si>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</si>
  <si>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</si>
  <si>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</si>
  <si>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</si>
  <si>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</si>
  <si>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</si>
  <si>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</si>
  <si>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</si>
  <si>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</si>
  <si>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</si>
  <si>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</si>
  <si>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</si>
  <si>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</si>
  <si>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</si>
  <si>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</si>
  <si>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</si>
  <si>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</si>
  <si>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</si>
  <si>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</si>
  <si>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</si>
  <si>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</si>
  <si>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</si>
  <si>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</si>
  <si>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</si>
  <si>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</si>
  <si>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</si>
  <si>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</si>
  <si>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</si>
  <si>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</si>
  <si>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</si>
  <si>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</si>
  <si>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</si>
  <si>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</si>
  <si>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</si>
  <si>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</si>
  <si>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</si>
  <si>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</si>
  <si>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</si>
  <si>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</si>
  <si>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</si>
  <si>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</si>
  <si>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</si>
  <si>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</si>
  <si>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</si>
  <si>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</si>
  <si>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</si>
  <si>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</si>
  <si>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</si>
  <si>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</si>
  <si>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</si>
  <si>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</si>
  <si>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</si>
  <si>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</si>
  <si>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</si>
  <si>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</si>
  <si>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</si>
  <si>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</si>
  <si>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</si>
  <si>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</si>
  <si>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</si>
  <si>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</si>
  <si>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</si>
  <si>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</si>
  <si>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</si>
  <si>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</si>
  <si>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</si>
  <si>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</si>
  <si>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</si>
  <si>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</si>
  <si>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</si>
  <si>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</si>
  <si>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</si>
  <si>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</si>
  <si>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</si>
  <si>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</si>
  <si>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</si>
  <si>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</si>
  <si>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</si>
  <si>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</si>
  <si>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</si>
  <si>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</si>
  <si>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</si>
  <si>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</si>
  <si>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</si>
  <si>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</si>
  <si>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</si>
  <si>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</si>
  <si>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</si>
  <si>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</si>
  <si>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</si>
  <si>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</si>
  <si>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</si>
  <si>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</si>
  <si>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</si>
  <si>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</si>
  <si>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</si>
  <si>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</si>
  <si>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</si>
  <si>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</si>
  <si>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</si>
  <si>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</si>
  <si>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</si>
  <si>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</si>
  <si>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</si>
  <si>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</si>
  <si>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</si>
  <si>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</si>
  <si>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</si>
  <si>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</si>
  <si>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</si>
  <si>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</si>
  <si>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</si>
  <si>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</si>
  <si>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</si>
  <si>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</si>
  <si>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</si>
  <si>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</si>
  <si>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</si>
  <si>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</si>
  <si>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</si>
  <si>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</si>
  <si>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</si>
  <si>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</si>
  <si>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</si>
  <si>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</si>
  <si>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</si>
  <si>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</si>
  <si>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</si>
  <si>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</si>
  <si>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</si>
  <si>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</si>
  <si>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</si>
  <si>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</si>
  <si>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</si>
  <si>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</si>
  <si>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</si>
  <si>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</si>
  <si>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</si>
  <si>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</si>
  <si>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</si>
  <si>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</si>
  <si>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</si>
  <si>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</si>
  <si>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</si>
  <si>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</si>
  <si>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</si>
  <si>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</si>
  <si>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</si>
  <si>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</si>
  <si>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</si>
  <si>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</si>
  <si>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</si>
  <si>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</si>
  <si>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</si>
  <si>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</si>
  <si>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</si>
  <si>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</si>
  <si>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</si>
  <si>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</si>
  <si>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</si>
  <si>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</si>
  <si>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</si>
  <si>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</si>
  <si>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</si>
  <si>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</si>
  <si>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</si>
  <si>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</si>
  <si>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</si>
  <si>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</si>
  <si>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</si>
  <si>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</si>
  <si>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</si>
  <si>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</si>
  <si>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</si>
  <si>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</si>
  <si>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</si>
  <si>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</si>
  <si>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</si>
  <si>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</si>
  <si>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</si>
  <si>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</si>
  <si>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</si>
  <si>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</si>
  <si>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</si>
  <si>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</si>
  <si>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</si>
  <si>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</si>
  <si>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</si>
  <si>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</si>
  <si>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</si>
  <si>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</si>
  <si>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</si>
  <si>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</si>
  <si>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</si>
  <si>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</si>
  <si>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</si>
  <si>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</si>
  <si>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</si>
  <si>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</si>
  <si>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</si>
  <si>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</si>
  <si>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</si>
  <si>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</si>
  <si>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</si>
  <si>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</si>
  <si>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</si>
  <si>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</si>
  <si>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</si>
  <si>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</si>
  <si>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</si>
  <si>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</si>
  <si>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</si>
  <si>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</si>
  <si>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</si>
  <si>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</si>
  <si>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</si>
  <si>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</si>
  <si>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</si>
  <si>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</si>
  <si>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</si>
  <si>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</si>
  <si>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</si>
  <si>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</si>
  <si>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</si>
  <si>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</si>
  <si>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</si>
  <si>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</si>
  <si>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</si>
  <si>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</si>
  <si>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</si>
  <si>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</si>
  <si>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</si>
  <si>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</si>
  <si>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</si>
  <si>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</si>
  <si>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</si>
  <si>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</si>
  <si>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</si>
  <si>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</si>
  <si>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</si>
  <si>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</si>
  <si>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</si>
  <si>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</si>
  <si>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</si>
  <si>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</si>
  <si>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</si>
  <si>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</si>
  <si>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</si>
  <si>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</si>
  <si>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</si>
  <si>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</si>
  <si>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</si>
  <si>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</si>
  <si>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</si>
  <si>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</si>
  <si>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</si>
  <si>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</si>
  <si>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</si>
  <si>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</si>
  <si>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</si>
  <si>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</si>
  <si>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</si>
  <si>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</si>
  <si>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</si>
  <si>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</si>
  <si>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</si>
  <si>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</si>
  <si>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</si>
  <si>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</si>
  <si>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</si>
  <si>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</si>
  <si>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</si>
  <si>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</si>
  <si>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</si>
  <si>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</si>
  <si>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</si>
  <si>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</si>
  <si>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</si>
  <si>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</si>
  <si>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</si>
  <si>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</si>
  <si>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</si>
  <si>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</si>
  <si>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</si>
  <si>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</si>
  <si>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</si>
  <si>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</si>
  <si>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</si>
  <si>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</si>
  <si>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</si>
  <si>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</si>
  <si>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</si>
  <si>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</si>
  <si>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</si>
  <si>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</si>
  <si>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</si>
  <si>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</si>
  <si>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</si>
  <si>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</si>
  <si>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</si>
  <si>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</si>
  <si>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</si>
  <si>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</si>
  <si>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</si>
  <si>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</si>
  <si>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</si>
  <si>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</si>
  <si>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</si>
  <si>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</si>
  <si>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</si>
  <si>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</si>
  <si>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</si>
  <si>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</si>
  <si>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</si>
  <si>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</si>
  <si>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</si>
  <si>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</si>
  <si>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</si>
  <si>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</si>
  <si>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</si>
  <si>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</si>
  <si>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</si>
  <si>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</si>
  <si>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</si>
  <si>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</si>
  <si>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</si>
  <si>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</si>
  <si>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</si>
  <si>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</si>
  <si>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</si>
  <si>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</si>
  <si>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</si>
  <si>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</si>
  <si>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</si>
  <si>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</si>
  <si>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</si>
  <si>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</si>
  <si>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</si>
  <si>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</si>
  <si>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</si>
  <si>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</si>
  <si>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</si>
  <si>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</si>
  <si>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</si>
  <si>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</si>
  <si>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</si>
  <si>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</si>
  <si>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</si>
  <si>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</si>
  <si>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</si>
  <si>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</si>
  <si>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</si>
  <si>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</si>
  <si>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</si>
  <si>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</si>
  <si>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</si>
  <si>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</si>
  <si>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</si>
  <si>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</si>
  <si>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</si>
  <si>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</si>
  <si>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</si>
  <si>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</si>
  <si>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</si>
  <si>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</si>
  <si>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</si>
  <si>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</si>
  <si>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</si>
  <si>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</si>
  <si>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</si>
  <si>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</si>
  <si>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</si>
  <si>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</si>
  <si>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</si>
  <si>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</si>
  <si>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</si>
  <si>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</si>
  <si>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</si>
  <si>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</si>
  <si>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</si>
  <si>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</si>
  <si>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</si>
  <si>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</si>
  <si>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</si>
  <si>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</si>
  <si>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</si>
  <si>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</si>
  <si>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</si>
  <si>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</si>
  <si>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</si>
  <si>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</si>
  <si>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</si>
  <si>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</si>
  <si>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</si>
  <si>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</si>
  <si>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</si>
  <si>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</si>
  <si>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</si>
  <si>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</si>
  <si>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</si>
  <si>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</si>
  <si>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</si>
  <si>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</si>
  <si>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</si>
  <si>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</si>
  <si>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</si>
  <si>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</si>
  <si>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</si>
  <si>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</si>
  <si>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</si>
  <si>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</si>
  <si>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</si>
  <si>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</si>
  <si>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</si>
  <si>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</si>
  <si>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</si>
  <si>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</si>
  <si>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</si>
  <si>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</si>
  <si>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</si>
  <si>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</si>
  <si>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</si>
  <si>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</si>
  <si>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</si>
  <si>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</si>
  <si>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</si>
  <si>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</si>
  <si>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</si>
  <si>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</si>
  <si>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</si>
  <si>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</si>
  <si>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</si>
  <si>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</si>
  <si>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</si>
  <si>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</si>
  <si>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</si>
  <si>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</si>
  <si>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</si>
  <si>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</si>
  <si>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</si>
  <si>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</si>
  <si>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</si>
  <si>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</si>
  <si>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</si>
  <si>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</si>
  <si>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</si>
  <si>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</si>
  <si>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</si>
  <si>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</si>
  <si>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</si>
  <si>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</si>
  <si>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</si>
  <si>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</si>
  <si>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</si>
  <si>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</si>
  <si>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</si>
  <si>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</si>
  <si>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</si>
  <si>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</si>
  <si>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</si>
  <si>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</si>
  <si>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</si>
  <si>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</si>
  <si>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</si>
  <si>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</si>
  <si>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</si>
  <si>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</si>
  <si>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</si>
  <si>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</si>
  <si>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</si>
  <si>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</si>
  <si>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</si>
  <si>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</si>
  <si>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</si>
  <si>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</si>
  <si>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</si>
  <si>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</si>
  <si>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</si>
  <si>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</si>
  <si>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</si>
  <si>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</si>
  <si>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</si>
  <si>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</si>
  <si>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</si>
  <si>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</si>
  <si>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</si>
  <si>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</si>
  <si>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</si>
  <si>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</si>
  <si>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</si>
  <si>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</si>
  <si>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</si>
  <si>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</si>
  <si>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</si>
  <si>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</si>
  <si>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</si>
  <si>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</si>
  <si>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</si>
  <si>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</si>
  <si>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</si>
  <si>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</si>
  <si>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</si>
  <si>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</si>
  <si>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</si>
  <si>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</si>
  <si>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</si>
  <si>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</si>
  <si>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</si>
  <si>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</si>
  <si>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</si>
  <si>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</si>
  <si>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</si>
  <si>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</si>
  <si>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</si>
  <si>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</si>
  <si>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</si>
  <si>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</si>
  <si>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</si>
  <si>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</si>
  <si>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</si>
  <si>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</si>
  <si>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</si>
  <si>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</si>
  <si>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</si>
  <si>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</si>
  <si>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</si>
  <si>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</si>
  <si>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</si>
  <si>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</si>
  <si>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</si>
  <si>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</si>
  <si>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</si>
  <si>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</si>
  <si>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</si>
  <si>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</si>
  <si>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</si>
  <si>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</si>
  <si>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</si>
  <si>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</si>
  <si>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</si>
  <si>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</si>
  <si>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</si>
  <si>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</si>
  <si>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</si>
  <si>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</si>
  <si>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</si>
  <si>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</si>
  <si>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</si>
  <si>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</si>
  <si>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</si>
  <si>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</si>
  <si>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</si>
  <si>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</si>
  <si>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</si>
  <si>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</si>
  <si>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</si>
  <si>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</si>
  <si>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</si>
  <si>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</si>
  <si>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</si>
  <si>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</si>
  <si>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</si>
  <si>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</si>
  <si>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</si>
  <si>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</si>
  <si>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</si>
  <si>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</si>
  <si>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</si>
  <si>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</si>
  <si>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</si>
  <si>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</si>
  <si>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</si>
  <si>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</si>
  <si>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</si>
  <si>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</si>
  <si>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</si>
  <si>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</si>
  <si>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</si>
  <si>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</si>
  <si>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</si>
  <si>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</si>
  <si>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</si>
  <si>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</si>
  <si>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</si>
  <si>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</si>
  <si>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</si>
  <si>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</si>
  <si>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</si>
  <si>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</si>
  <si>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</si>
  <si>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</si>
  <si>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</si>
  <si>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</si>
  <si>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</si>
  <si>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</si>
  <si>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</si>
  <si>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</si>
  <si>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</si>
  <si>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</si>
  <si>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</si>
  <si>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</si>
  <si>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</si>
  <si>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</si>
  <si>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</si>
  <si>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</si>
  <si>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</si>
  <si>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</si>
  <si>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</si>
  <si>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</si>
  <si>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</si>
  <si>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</si>
  <si>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</si>
  <si>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</si>
  <si>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</si>
  <si>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</si>
  <si>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</si>
  <si>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</si>
  <si>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</si>
  <si>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</si>
  <si>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</si>
  <si>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</si>
  <si>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</si>
  <si>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</si>
  <si>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</si>
  <si>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</si>
  <si>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</si>
  <si>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</si>
  <si>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</si>
  <si>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</si>
  <si>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</si>
  <si>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</si>
  <si>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</si>
  <si>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</si>
  <si>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</si>
  <si>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</si>
  <si>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</si>
  <si>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</si>
  <si>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</si>
  <si>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</si>
  <si>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</si>
  <si>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</si>
  <si>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</si>
  <si>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</si>
  <si>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</si>
  <si>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</si>
  <si>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</si>
  <si>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</si>
  <si>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</si>
  <si>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</si>
  <si>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</si>
  <si>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</si>
  <si>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</si>
  <si>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</si>
  <si>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</si>
  <si>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</si>
  <si>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</si>
  <si>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</si>
  <si>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</si>
  <si>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</si>
  <si>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</si>
  <si>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</si>
  <si>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</si>
  <si>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</si>
  <si>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</si>
  <si>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</si>
  <si>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</si>
  <si>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</si>
  <si>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</si>
  <si>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</si>
  <si>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</si>
  <si>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</si>
  <si>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</si>
  <si>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</si>
  <si>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</si>
  <si>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</si>
  <si>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</si>
  <si>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</si>
  <si>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</si>
  <si>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</si>
  <si>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</si>
  <si>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</si>
  <si>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</si>
  <si>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</si>
  <si>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</si>
  <si>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</si>
  <si>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</si>
  <si>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</si>
  <si>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</si>
  <si>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</si>
  <si>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</si>
  <si>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</si>
  <si>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</si>
  <si>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</si>
  <si>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</si>
  <si>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</si>
  <si>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</si>
  <si>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</si>
  <si>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</si>
  <si>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</si>
  <si>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</si>
  <si>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</si>
  <si>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</si>
  <si>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</si>
  <si>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</si>
  <si>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</si>
  <si>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</si>
  <si>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</si>
  <si>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</si>
  <si>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</si>
  <si>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</si>
  <si>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</si>
  <si>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</si>
  <si>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</si>
  <si>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</si>
  <si>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</si>
  <si>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</si>
  <si>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</si>
  <si>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</si>
  <si>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</si>
  <si>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</si>
  <si>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</si>
  <si>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</si>
  <si>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</si>
  <si>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</si>
  <si>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</si>
  <si>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</si>
  <si>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</si>
  <si>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</si>
  <si>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</si>
  <si>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</si>
  <si>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</si>
  <si>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</si>
  <si>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</si>
  <si>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</si>
  <si>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</si>
  <si>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</si>
  <si>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</si>
  <si>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</si>
  <si>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</si>
  <si>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</si>
  <si>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</si>
  <si>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</si>
  <si>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</si>
  <si>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</si>
  <si>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</si>
  <si>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</si>
  <si>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</si>
  <si>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</si>
  <si>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</si>
  <si>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</si>
  <si>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</si>
  <si>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</si>
  <si>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</si>
  <si>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</si>
  <si>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</si>
  <si>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</si>
  <si>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</si>
  <si>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</si>
  <si>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</si>
  <si>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</si>
  <si>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</si>
  <si>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</si>
  <si>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</si>
  <si>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</si>
  <si>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</si>
  <si>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</si>
  <si>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</si>
  <si>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</si>
  <si>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</si>
  <si>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</si>
  <si>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</si>
  <si>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</si>
  <si>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</si>
  <si>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</si>
  <si>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</si>
  <si>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</si>
  <si>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</si>
  <si>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</si>
  <si>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</si>
  <si>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</si>
  <si>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</si>
  <si>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</si>
  <si>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</si>
  <si>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</si>
  <si>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</si>
  <si>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</si>
  <si>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</si>
  <si>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</si>
  <si>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</si>
  <si>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</si>
  <si>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</si>
  <si>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</si>
  <si>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</si>
  <si>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</si>
  <si>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</si>
  <si>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</si>
  <si>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</si>
  <si>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</si>
  <si>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</si>
  <si>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</si>
  <si>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</si>
  <si>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</si>
  <si>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</si>
  <si>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</si>
  <si>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</si>
  <si>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</si>
  <si>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</si>
  <si>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</si>
  <si>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</si>
  <si>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</si>
  <si>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</si>
  <si>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</si>
  <si>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</si>
  <si>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</si>
  <si>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</si>
  <si>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</si>
  <si>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</si>
  <si>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</si>
  <si>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</si>
  <si>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</si>
  <si>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</si>
  <si>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</si>
  <si>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</si>
  <si>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</si>
  <si>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</si>
  <si>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</si>
  <si>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</si>
  <si>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</si>
  <si>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</si>
  <si>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</si>
  <si>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</si>
  <si>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</si>
  <si>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</si>
  <si>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</si>
  <si>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</si>
  <si>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</si>
  <si>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</si>
  <si>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</si>
  <si>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</si>
  <si>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</si>
  <si>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</si>
  <si>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</si>
  <si>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</si>
  <si>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</si>
  <si>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</si>
  <si>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</si>
  <si>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</si>
  <si>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</si>
  <si>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</si>
  <si>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</si>
  <si>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</si>
  <si>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</si>
  <si>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</si>
  <si>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</si>
  <si>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</si>
  <si>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</si>
  <si>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</si>
  <si>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</si>
  <si>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</si>
  <si>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</si>
  <si>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</si>
  <si>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</si>
  <si>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</si>
  <si>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</si>
  <si>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</si>
  <si>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</si>
  <si>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</si>
  <si>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</si>
  <si>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</si>
  <si>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</si>
  <si>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</si>
  <si>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</si>
  <si>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</si>
  <si>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</si>
  <si>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</si>
  <si>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</si>
  <si>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</si>
  <si>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</si>
  <si>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</si>
  <si>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</si>
  <si>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</si>
  <si>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</si>
  <si>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40-056-0010-26</t>
  </si>
  <si>
    <t>LOY MILLER TALLEY, PC</t>
  </si>
  <si>
    <t>MACOUPIN</t>
  </si>
  <si>
    <t>KENNETH E. LOY</t>
  </si>
  <si>
    <t>#2 CROSSROADS COURT</t>
  </si>
  <si>
    <t>829 WEST MAIN STREET</t>
  </si>
  <si>
    <t>ALTON</t>
  </si>
  <si>
    <t>618-465-1196</t>
  </si>
  <si>
    <t>618-465-2900</t>
  </si>
  <si>
    <t>KELLYM@CARLINVILLESCHOOLS.NET</t>
  </si>
  <si>
    <t>030-003363</t>
  </si>
  <si>
    <t>KEN@LMTCPAS.COM</t>
  </si>
  <si>
    <t>X</t>
  </si>
  <si>
    <t>MICHAEL J. KELLY</t>
  </si>
  <si>
    <t>MICHELLE MUELLER</t>
  </si>
  <si>
    <t>MMUELLER@ROE40.COM</t>
  </si>
  <si>
    <t>217-854-9823</t>
  </si>
  <si>
    <t>217-854-2777</t>
  </si>
  <si>
    <t>217-854-4016</t>
  </si>
  <si>
    <t>217-854-2032</t>
  </si>
  <si>
    <t>COPIER LEASE</t>
  </si>
  <si>
    <t>SERIES 2015A TAXABLE TORT BONDS</t>
  </si>
  <si>
    <t>SERIES 2015B LIFE SAFETY BONDS</t>
  </si>
  <si>
    <t>SERIES 2016 B GO LTD SCHOOL BONDS</t>
  </si>
  <si>
    <t>SERIES 2012B GO LTD SCHOOL BONDS</t>
  </si>
  <si>
    <t>CAPITAL LEASE</t>
  </si>
  <si>
    <t>10.101.1690 CATERING $5310 AND 10.102.1690 OTHER FOOD SERVICE REVENUE $729</t>
  </si>
  <si>
    <t>10.100.1614 MILK FUND REVENUE $22,013</t>
  </si>
  <si>
    <t>10.100.1790 RESALE ITEMS $1185</t>
  </si>
  <si>
    <t>10.100.1999 OTHER LOCAL REVENUE $286, 20.100.1999 OTHER LOCAL REVENUE $434, 40.100.1999 OTHER LOCAL REVENUE $627\</t>
  </si>
  <si>
    <t>10.000.3800 STATE LIBRARY GRANT $857</t>
  </si>
  <si>
    <t>10.100.2190 PLAYGROUND AID $4663, 10.100.2190 GRADUATION &amp; ASSEMBLY $1382.</t>
  </si>
  <si>
    <t>30.100.5400 SERVICE CHARGES ON BONDS $1136</t>
  </si>
  <si>
    <t>50.100.2190 FICA-PLAYGROUND $357</t>
  </si>
  <si>
    <t>Carlinville CUSD 1</t>
  </si>
  <si>
    <t>Carlinville IL</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</si>
</sst>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2106</v>
      </c>
      <c r="C5" s="179" t="s">
        <v>1083</v>
      </c>
      <c r="D5" s="363"/>
      <c r="E5" s="363"/>
      <c r="H5" s="193"/>
      <c r="I5" s="2141" t="s">
        <v>788</v>
      </c>
      <c r="J5" s="2086"/>
      <c r="K5" s="2086"/>
      <c r="L5" s="2086"/>
      <c r="M5" s="2086"/>
      <c r="N5" s="2086"/>
      <c r="O5" s="2086"/>
      <c r="P5" s="2086"/>
      <c r="Q5" s="2086"/>
      <c r="R5" s="2086"/>
      <c r="S5" s="2086"/>
    </row>
    <row r="6" spans="1:28" ht="14.1" customHeight="1" x14ac:dyDescent="0.2">
      <c r="B6" s="445"/>
      <c r="C6" s="179" t="s">
        <v>1084</v>
      </c>
      <c r="D6" s="363"/>
      <c r="E6" s="363"/>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61" t="s">
        <v>2093</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2" t="s">
        <v>2094</v>
      </c>
      <c r="B13" s="2103"/>
      <c r="C13" s="2103"/>
      <c r="D13" s="2103"/>
      <c r="E13" s="2103"/>
      <c r="F13" s="2103"/>
      <c r="G13" s="2103"/>
      <c r="H13" s="2104"/>
      <c r="I13" s="185"/>
      <c r="J13" s="184"/>
      <c r="K13" s="182"/>
      <c r="L13" s="184"/>
      <c r="M13" s="184"/>
      <c r="N13" s="184"/>
      <c r="O13" s="184"/>
      <c r="P13" s="184"/>
      <c r="Q13" s="184"/>
      <c r="R13" s="184"/>
      <c r="S13" s="184"/>
      <c r="T13" s="2107" t="s">
        <v>2095</v>
      </c>
      <c r="U13" s="2108"/>
      <c r="V13" s="2108"/>
      <c r="W13" s="2108"/>
      <c r="X13" s="2108"/>
      <c r="Y13" s="2109"/>
      <c r="Z13" s="2109"/>
      <c r="AA13" s="211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0" t="s">
        <v>2096</v>
      </c>
      <c r="B15" s="2105"/>
      <c r="C15" s="2105"/>
      <c r="D15" s="2105"/>
      <c r="E15" s="2105"/>
      <c r="F15" s="2105"/>
      <c r="G15" s="2105"/>
      <c r="H15" s="2106"/>
      <c r="T15" s="2072" t="s">
        <v>2097</v>
      </c>
      <c r="U15" s="2073"/>
      <c r="V15" s="2073"/>
      <c r="W15" s="2073"/>
      <c r="X15" s="2073"/>
      <c r="Y15" s="2111"/>
      <c r="Z15" s="2111"/>
      <c r="AA15" s="211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7" t="s">
        <v>2128</v>
      </c>
      <c r="B17" s="2130"/>
      <c r="C17" s="2130"/>
      <c r="D17" s="2130"/>
      <c r="E17" s="2130"/>
      <c r="F17" s="2130"/>
      <c r="G17" s="2130"/>
      <c r="H17" s="2131"/>
      <c r="T17" s="2117" t="s">
        <v>2098</v>
      </c>
      <c r="U17" s="2118"/>
      <c r="V17" s="2118"/>
      <c r="W17" s="2118"/>
      <c r="X17" s="2118"/>
      <c r="Y17" s="2118"/>
      <c r="Z17" s="2118"/>
      <c r="AA17" s="2119"/>
    </row>
    <row r="18" spans="1:27" ht="13.5" customHeight="1" x14ac:dyDescent="0.2">
      <c r="A18" s="364" t="s">
        <v>627</v>
      </c>
      <c r="B18" s="346"/>
      <c r="C18" s="342"/>
      <c r="D18" s="346"/>
      <c r="E18" s="346"/>
      <c r="F18" s="346"/>
      <c r="G18" s="346"/>
      <c r="H18" s="276"/>
      <c r="I18" s="2127" t="s">
        <v>784</v>
      </c>
      <c r="J18" s="2128"/>
      <c r="K18" s="2128"/>
      <c r="L18" s="2128"/>
      <c r="M18" s="2128"/>
      <c r="N18" s="2128"/>
      <c r="O18" s="2128"/>
      <c r="P18" s="2128"/>
      <c r="Q18" s="2128"/>
      <c r="R18" s="2128"/>
      <c r="S18" s="2129"/>
      <c r="T18" s="364" t="s">
        <v>827</v>
      </c>
      <c r="U18" s="271"/>
      <c r="V18" s="342"/>
      <c r="W18" s="270"/>
      <c r="X18" s="364" t="s">
        <v>306</v>
      </c>
      <c r="Y18" s="351"/>
      <c r="Z18" s="1974" t="s">
        <v>785</v>
      </c>
      <c r="AA18" s="201"/>
    </row>
    <row r="19" spans="1:27" ht="13.5" customHeight="1" x14ac:dyDescent="0.2">
      <c r="A19" s="2100" t="s">
        <v>2099</v>
      </c>
      <c r="B19" s="2101"/>
      <c r="C19" s="2101"/>
      <c r="D19" s="2101"/>
      <c r="E19" s="2101"/>
      <c r="F19" s="2101"/>
      <c r="G19" s="2101"/>
      <c r="H19" s="2099"/>
      <c r="I19" s="184"/>
      <c r="J19" s="378"/>
      <c r="K19" s="195"/>
      <c r="L19" s="193"/>
      <c r="M19" s="659" t="s">
        <v>360</v>
      </c>
      <c r="P19" s="181"/>
      <c r="Q19" s="181"/>
      <c r="R19" s="181"/>
      <c r="S19" s="185"/>
      <c r="T19" s="2100" t="s">
        <v>2100</v>
      </c>
      <c r="U19" s="2098"/>
      <c r="V19" s="2098"/>
      <c r="W19" s="2099"/>
      <c r="X19" s="2115" t="s">
        <v>2033</v>
      </c>
      <c r="Y19" s="2116"/>
      <c r="Z19" s="2113">
        <v>62002</v>
      </c>
      <c r="AA19" s="211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7" t="s">
        <v>2129</v>
      </c>
      <c r="B21" s="2098"/>
      <c r="C21" s="2098"/>
      <c r="D21" s="2098"/>
      <c r="E21" s="2098"/>
      <c r="F21" s="2098"/>
      <c r="G21" s="2098"/>
      <c r="H21" s="2099"/>
      <c r="I21" s="2123" t="s">
        <v>786</v>
      </c>
      <c r="J21" s="2086"/>
      <c r="K21" s="2086"/>
      <c r="L21" s="2086"/>
      <c r="M21" s="2086"/>
      <c r="N21" s="2086"/>
      <c r="O21" s="2086"/>
      <c r="P21" s="2086"/>
      <c r="Q21" s="2086"/>
      <c r="R21" s="2086"/>
      <c r="S21" s="2087"/>
      <c r="T21" s="2067" t="s">
        <v>2101</v>
      </c>
      <c r="U21" s="2068"/>
      <c r="V21" s="2068"/>
      <c r="W21" s="2068"/>
      <c r="X21" s="2081" t="s">
        <v>2102</v>
      </c>
      <c r="Y21" s="2079"/>
      <c r="Z21" s="2079"/>
      <c r="AA21" s="2080"/>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2029</v>
      </c>
      <c r="U22" s="271"/>
      <c r="V22" s="342"/>
      <c r="W22" s="271"/>
      <c r="X22" s="1975" t="s">
        <v>1631</v>
      </c>
      <c r="Z22" s="200"/>
      <c r="AA22" s="201"/>
    </row>
    <row r="23" spans="1:27" ht="13.5" customHeight="1" x14ac:dyDescent="0.2">
      <c r="A23" s="2120" t="s">
        <v>2103</v>
      </c>
      <c r="B23" s="2121"/>
      <c r="C23" s="2121"/>
      <c r="D23" s="2121"/>
      <c r="E23" s="2121"/>
      <c r="F23" s="2121"/>
      <c r="G23" s="2121"/>
      <c r="H23" s="2122"/>
      <c r="T23" s="2067" t="s">
        <v>2104</v>
      </c>
      <c r="U23" s="2068"/>
      <c r="V23" s="2068"/>
      <c r="W23" s="2068"/>
      <c r="X23" s="2078"/>
      <c r="Y23" s="2079"/>
      <c r="Z23" s="2079"/>
      <c r="AA23" s="2080"/>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62626</v>
      </c>
      <c r="B25" s="2098"/>
      <c r="C25" s="2098"/>
      <c r="D25" s="2098"/>
      <c r="E25" s="2098"/>
      <c r="F25" s="2098"/>
      <c r="G25" s="2098"/>
      <c r="H25" s="2099"/>
      <c r="I25" s="660"/>
      <c r="J25" s="204"/>
      <c r="K25" s="204"/>
      <c r="L25" s="204"/>
      <c r="M25" s="204"/>
      <c r="N25" s="204"/>
      <c r="O25" s="204"/>
      <c r="P25" s="204"/>
      <c r="Q25" s="204"/>
      <c r="R25" s="204"/>
      <c r="S25" s="205"/>
      <c r="T25" s="2064" t="s">
        <v>2105</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2106</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2106</v>
      </c>
      <c r="C30" s="673" t="s">
        <v>1385</v>
      </c>
      <c r="D30" s="182"/>
      <c r="E30" s="182"/>
      <c r="F30" s="1280"/>
      <c r="G30" s="661"/>
      <c r="H30" s="661"/>
      <c r="I30" s="274"/>
      <c r="J30" s="391"/>
      <c r="K30" s="182" t="s">
        <v>675</v>
      </c>
      <c r="L30" s="1761" t="s">
        <v>2106</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2106</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2106</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7" t="s">
        <v>2107</v>
      </c>
      <c r="B38" s="2130"/>
      <c r="C38" s="2130"/>
      <c r="D38" s="2130"/>
      <c r="E38" s="2130"/>
      <c r="F38" s="2098"/>
      <c r="G38" s="2098"/>
      <c r="H38" s="2099"/>
      <c r="I38" s="2146"/>
      <c r="J38" s="2073"/>
      <c r="K38" s="2073"/>
      <c r="L38" s="2073"/>
      <c r="M38" s="2073"/>
      <c r="N38" s="2073"/>
      <c r="O38" s="2073"/>
      <c r="P38" s="2070"/>
      <c r="Q38" s="2070"/>
      <c r="R38" s="2070"/>
      <c r="S38" s="2071"/>
      <c r="T38" s="2072" t="s">
        <v>2108</v>
      </c>
      <c r="U38" s="2073"/>
      <c r="V38" s="2073"/>
      <c r="W38" s="2073"/>
      <c r="X38" s="2070"/>
      <c r="Y38" s="2070"/>
      <c r="Z38" s="2070"/>
      <c r="AA38" s="2071"/>
    </row>
    <row r="39" spans="1:27" ht="12" customHeight="1" x14ac:dyDescent="0.2">
      <c r="A39" s="2150" t="s">
        <v>628</v>
      </c>
      <c r="B39" s="2151"/>
      <c r="C39" s="342"/>
      <c r="D39" s="339"/>
      <c r="E39" s="339"/>
      <c r="F39" s="349"/>
      <c r="G39" s="339"/>
      <c r="H39" s="276"/>
      <c r="I39" s="2150" t="s">
        <v>628</v>
      </c>
      <c r="J39" s="2151"/>
      <c r="K39" s="2151"/>
      <c r="L39" s="2151"/>
      <c r="M39" s="2151"/>
      <c r="N39" s="336"/>
      <c r="O39" s="342"/>
      <c r="P39" s="342"/>
      <c r="Q39" s="348"/>
      <c r="R39" s="342"/>
      <c r="S39" s="276"/>
      <c r="T39" s="342" t="s">
        <v>628</v>
      </c>
      <c r="U39" s="271"/>
      <c r="V39" s="342"/>
      <c r="W39" s="270"/>
      <c r="X39" s="348"/>
      <c r="Y39" s="200"/>
      <c r="Z39" s="200"/>
      <c r="AA39" s="201"/>
    </row>
    <row r="40" spans="1:27" ht="13.5" customHeight="1" x14ac:dyDescent="0.2">
      <c r="A40" s="2153" t="s">
        <v>2103</v>
      </c>
      <c r="B40" s="2154"/>
      <c r="C40" s="2155"/>
      <c r="D40" s="2155"/>
      <c r="E40" s="2155"/>
      <c r="F40" s="2156"/>
      <c r="G40" s="2156"/>
      <c r="H40" s="2157"/>
      <c r="I40" s="2074"/>
      <c r="J40" s="2076"/>
      <c r="K40" s="2076"/>
      <c r="L40" s="2076"/>
      <c r="M40" s="2076"/>
      <c r="N40" s="2076"/>
      <c r="O40" s="2076"/>
      <c r="P40" s="2076"/>
      <c r="Q40" s="2076"/>
      <c r="R40" s="2076"/>
      <c r="S40" s="2077"/>
      <c r="T40" s="2074" t="s">
        <v>2109</v>
      </c>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t="s">
        <v>2110</v>
      </c>
      <c r="B42" s="2098"/>
      <c r="C42" s="2099"/>
      <c r="D42" s="2115" t="s">
        <v>2111</v>
      </c>
      <c r="E42" s="2098"/>
      <c r="F42" s="2098"/>
      <c r="G42" s="2098"/>
      <c r="H42" s="2099"/>
      <c r="I42" s="2072"/>
      <c r="J42" s="2070"/>
      <c r="K42" s="2070"/>
      <c r="L42" s="2070"/>
      <c r="M42" s="2070"/>
      <c r="N42" s="2070"/>
      <c r="O42" s="2071"/>
      <c r="P42" s="2069"/>
      <c r="Q42" s="2070"/>
      <c r="R42" s="2070"/>
      <c r="S42" s="2071"/>
      <c r="T42" s="2072" t="s">
        <v>2112</v>
      </c>
      <c r="U42" s="2070"/>
      <c r="V42" s="2070"/>
      <c r="W42" s="2071"/>
      <c r="X42" s="2069" t="s">
        <v>2113</v>
      </c>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497</v>
      </c>
      <c r="D4" s="2169"/>
      <c r="E4" s="2169"/>
      <c r="F4" s="2169"/>
      <c r="G4" s="2169"/>
      <c r="H4" s="2169"/>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2106</v>
      </c>
      <c r="C51" s="627">
        <v>22</v>
      </c>
      <c r="D51" s="389" t="s">
        <v>1864</v>
      </c>
      <c r="E51" s="27"/>
      <c r="F51" s="1609"/>
      <c r="G51" s="1784" t="s">
        <v>1863</v>
      </c>
      <c r="H51" s="2033">
        <v>35374</v>
      </c>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2095</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149938469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2.0747499999999999E-2</v>
      </c>
      <c r="E10" s="100" t="s">
        <v>1186</v>
      </c>
      <c r="F10" s="472">
        <v>5.4210999999999999E-3</v>
      </c>
      <c r="G10" s="100" t="s">
        <v>1186</v>
      </c>
      <c r="H10" s="472">
        <v>2.1651000000000001E-3</v>
      </c>
      <c r="I10" s="100" t="s">
        <v>1187</v>
      </c>
      <c r="J10" s="473">
        <f>ROUND(D10+F10+H10,5)</f>
        <v>2.8330000000000001E-2</v>
      </c>
      <c r="K10" s="93"/>
      <c r="L10" s="472">
        <v>3.6900000000000002E-5</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10831744</v>
      </c>
      <c r="E16" s="100"/>
      <c r="F16" s="82">
        <f>SUM('Acct Summary 7-8'!C17,'Acct Summary 7-8'!D17,'Acct Summary 7-8'!F17)</f>
        <v>11194490</v>
      </c>
      <c r="G16" s="100"/>
      <c r="H16" s="82">
        <f>SUM(D16-F16)</f>
        <v>-362746</v>
      </c>
      <c r="I16" s="93"/>
      <c r="J16" s="82">
        <f>SUM('Acct Summary 7-8'!C81,'Acct Summary 7-8'!D81,'Acct Summary 7-8'!F81,'Acct Summary 7-8'!I81)</f>
        <v>6580979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20691508.722000003</v>
      </c>
      <c r="I31" s="332"/>
      <c r="J31" s="93"/>
      <c r="K31" s="93"/>
      <c r="L31" s="93"/>
      <c r="M31" s="93"/>
    </row>
    <row r="32" spans="1:13" ht="13.35" customHeight="1" x14ac:dyDescent="0.2">
      <c r="B32" s="2063" t="s">
        <v>2106</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3386534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7" sqref="N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Carlinville CUSD 1</v>
      </c>
      <c r="E7" s="136"/>
      <c r="G7" s="137"/>
      <c r="H7" s="138"/>
      <c r="I7" s="138"/>
      <c r="J7" s="138"/>
      <c r="K7" s="138"/>
      <c r="L7"/>
      <c r="M7"/>
      <c r="N7"/>
      <c r="O7"/>
      <c r="P7"/>
    </row>
    <row r="8" spans="1:18" ht="12.75" x14ac:dyDescent="0.2">
      <c r="A8"/>
      <c r="B8"/>
      <c r="C8" s="134" t="s">
        <v>1341</v>
      </c>
      <c r="D8" s="139" t="str">
        <f>COVER!A13</f>
        <v>40-056-0010-26</v>
      </c>
      <c r="E8" s="140"/>
      <c r="G8"/>
      <c r="H8"/>
      <c r="I8"/>
      <c r="J8"/>
      <c r="K8"/>
      <c r="L8"/>
      <c r="M8"/>
      <c r="N8"/>
      <c r="O8"/>
      <c r="P8"/>
    </row>
    <row r="9" spans="1:18" ht="12.75" x14ac:dyDescent="0.2">
      <c r="A9"/>
      <c r="B9"/>
      <c r="C9" s="134" t="s">
        <v>829</v>
      </c>
      <c r="D9" s="334" t="str">
        <f>COVER!A15</f>
        <v>MACOUPIN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6580979</v>
      </c>
      <c r="I12" s="1162"/>
      <c r="J12" s="1162"/>
      <c r="K12" s="1163">
        <f>TRUNC((H12/H13*100000),5)/100000</f>
        <v>0.60756411890000006</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10831744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11194490</v>
      </c>
      <c r="I17" s="1162"/>
      <c r="J17" s="1168"/>
      <c r="K17" s="1163">
        <f>TRUNC((H17/H18*100000),5)/100000</f>
        <v>1.0334891592</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10831744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15.1560723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6676930</v>
      </c>
      <c r="I24" s="684"/>
      <c r="J24" s="684"/>
      <c r="K24" s="1172">
        <f>TRUNC(((H24/H25*100000)/100000),2)</f>
        <v>214.72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31095.805560000001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3610593.3027499998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3386534</v>
      </c>
      <c r="I32" s="1170"/>
      <c r="J32" s="1170"/>
      <c r="K32" s="1172">
        <f>TRUNC(100-((((H32/H33*100))*100)/100),2)</f>
        <v>83.63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20691508.722000003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9" activePane="bottomLeft" state="frozen"/>
      <selection activeCell="A2" sqref="A2"/>
      <selection pane="bottomLeft" activeCell="A5" sqref="A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1423857</v>
      </c>
      <c r="D4" s="412">
        <v>85764</v>
      </c>
      <c r="E4" s="412">
        <v>166719</v>
      </c>
      <c r="F4" s="412">
        <v>189269</v>
      </c>
      <c r="G4" s="412">
        <v>69934</v>
      </c>
      <c r="H4" s="412"/>
      <c r="I4" s="412">
        <v>45589</v>
      </c>
      <c r="J4" s="436">
        <v>89456</v>
      </c>
      <c r="K4" s="412">
        <v>46805</v>
      </c>
      <c r="L4" s="412">
        <v>233938</v>
      </c>
      <c r="M4" s="433"/>
      <c r="N4" s="482"/>
    </row>
    <row r="5" spans="1:14" x14ac:dyDescent="0.2">
      <c r="A5" s="477" t="s">
        <v>1173</v>
      </c>
      <c r="B5" s="40">
        <v>120</v>
      </c>
      <c r="C5" s="687">
        <v>494325</v>
      </c>
      <c r="D5" s="412">
        <v>357074</v>
      </c>
      <c r="E5" s="412"/>
      <c r="F5" s="412">
        <v>145387</v>
      </c>
      <c r="G5" s="412"/>
      <c r="H5" s="412"/>
      <c r="I5" s="412">
        <v>3935665</v>
      </c>
      <c r="J5" s="436">
        <v>240652</v>
      </c>
      <c r="K5" s="439">
        <v>1012060</v>
      </c>
      <c r="L5" s="688">
        <v>705884</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1918182</v>
      </c>
      <c r="D13" s="689">
        <f t="shared" ref="D13:L13" si="0">SUM(D4:D12)</f>
        <v>442838</v>
      </c>
      <c r="E13" s="689">
        <f t="shared" si="0"/>
        <v>166719</v>
      </c>
      <c r="F13" s="689">
        <f t="shared" si="0"/>
        <v>334656</v>
      </c>
      <c r="G13" s="689">
        <f t="shared" si="0"/>
        <v>69934</v>
      </c>
      <c r="H13" s="689">
        <f t="shared" si="0"/>
        <v>0</v>
      </c>
      <c r="I13" s="689">
        <f t="shared" si="0"/>
        <v>3981254</v>
      </c>
      <c r="J13" s="689">
        <f t="shared" si="0"/>
        <v>330108</v>
      </c>
      <c r="K13" s="689">
        <f t="shared" si="0"/>
        <v>1058865</v>
      </c>
      <c r="L13" s="689">
        <f t="shared" si="0"/>
        <v>939822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170329</v>
      </c>
      <c r="N16" s="719"/>
    </row>
    <row r="17" spans="1:14" s="704" customFormat="1" ht="12.75" customHeight="1" x14ac:dyDescent="0.2">
      <c r="A17" s="718" t="s">
        <v>1751</v>
      </c>
      <c r="B17" s="542">
        <v>230</v>
      </c>
      <c r="C17" s="507"/>
      <c r="D17" s="507"/>
      <c r="E17" s="507"/>
      <c r="F17" s="507"/>
      <c r="G17" s="507"/>
      <c r="H17" s="507"/>
      <c r="I17" s="507"/>
      <c r="J17" s="507"/>
      <c r="K17" s="507"/>
      <c r="L17" s="507"/>
      <c r="M17" s="436">
        <v>25069954</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6620426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166719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3219815</v>
      </c>
    </row>
    <row r="23" spans="1:14" ht="13.5" customHeight="1" thickBot="1" x14ac:dyDescent="0.25">
      <c r="A23" s="464" t="s">
        <v>748</v>
      </c>
      <c r="B23" s="724"/>
      <c r="C23" s="433"/>
      <c r="D23" s="433"/>
      <c r="E23" s="433"/>
      <c r="F23" s="433"/>
      <c r="G23" s="433"/>
      <c r="H23" s="433"/>
      <c r="I23" s="433"/>
      <c r="J23" s="433"/>
      <c r="K23" s="433"/>
      <c r="L23" s="433"/>
      <c r="M23" s="693">
        <f>SUM(M15:M22)</f>
        <v>31860709</v>
      </c>
      <c r="N23" s="693">
        <f>SUM(N21:N22)</f>
        <v>3386534</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78</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f>17292+72+68384</f>
        <v>85748</v>
      </c>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10125</v>
      </c>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939822</v>
      </c>
      <c r="M33" s="433"/>
      <c r="N33" s="482"/>
    </row>
    <row r="34" spans="1:14" ht="13.5" customHeight="1" thickBot="1" x14ac:dyDescent="0.25">
      <c r="A34" s="1076" t="s">
        <v>759</v>
      </c>
      <c r="B34" s="725"/>
      <c r="C34" s="1099">
        <f>SUM(C25:C33)</f>
        <v>95951</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939822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3386534</v>
      </c>
    </row>
    <row r="37" spans="1:14" ht="13.5" thickBot="1" x14ac:dyDescent="0.25">
      <c r="A37" s="464" t="s">
        <v>758</v>
      </c>
      <c r="B37" s="724"/>
      <c r="C37" s="507"/>
      <c r="D37" s="507"/>
      <c r="E37" s="507"/>
      <c r="F37" s="507"/>
      <c r="G37" s="507"/>
      <c r="H37" s="507"/>
      <c r="I37" s="507"/>
      <c r="J37" s="507"/>
      <c r="K37" s="507"/>
      <c r="L37" s="514"/>
      <c r="M37" s="433"/>
      <c r="N37" s="693">
        <f>SUM(N36:N36)</f>
        <v>3386534</v>
      </c>
    </row>
    <row r="38" spans="1:14" customFormat="1" ht="13.5" customHeight="1" thickTop="1" x14ac:dyDescent="0.2">
      <c r="A38" s="628" t="s">
        <v>496</v>
      </c>
      <c r="B38" s="542">
        <v>714</v>
      </c>
      <c r="C38" s="727"/>
      <c r="D38" s="727"/>
      <c r="E38" s="727">
        <v>166719</v>
      </c>
      <c r="F38" s="727"/>
      <c r="G38" s="727">
        <v>69934</v>
      </c>
      <c r="H38" s="727"/>
      <c r="I38" s="727"/>
      <c r="J38" s="726">
        <v>330108</v>
      </c>
      <c r="K38" s="727">
        <v>1058865</v>
      </c>
      <c r="L38" s="1100"/>
      <c r="M38" s="694"/>
      <c r="N38" s="694"/>
    </row>
    <row r="39" spans="1:14" customFormat="1" ht="13.5" customHeight="1" x14ac:dyDescent="0.2">
      <c r="A39" s="628" t="s">
        <v>405</v>
      </c>
      <c r="B39" s="542">
        <v>730</v>
      </c>
      <c r="C39" s="727">
        <v>1822231</v>
      </c>
      <c r="D39" s="727">
        <v>442838</v>
      </c>
      <c r="E39" s="727"/>
      <c r="F39" s="727">
        <v>334656</v>
      </c>
      <c r="G39" s="727"/>
      <c r="H39" s="727"/>
      <c r="I39" s="727">
        <v>3981254</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31860709</v>
      </c>
      <c r="N40" s="694"/>
    </row>
    <row r="41" spans="1:14" ht="13.5" customHeight="1" thickBot="1" x14ac:dyDescent="0.25">
      <c r="A41" s="464" t="s">
        <v>760</v>
      </c>
      <c r="B41" s="455"/>
      <c r="C41" s="485">
        <f>(SUM(C34,C37,C38,C39))</f>
        <v>1918182</v>
      </c>
      <c r="D41" s="485">
        <f t="shared" ref="D41:L41" si="2">SUM(D34,D37,D38:D39)</f>
        <v>442838</v>
      </c>
      <c r="E41" s="485">
        <f t="shared" si="2"/>
        <v>166719</v>
      </c>
      <c r="F41" s="485">
        <f t="shared" si="2"/>
        <v>334656</v>
      </c>
      <c r="G41" s="485">
        <f t="shared" si="2"/>
        <v>69934</v>
      </c>
      <c r="H41" s="485">
        <f t="shared" si="2"/>
        <v>0</v>
      </c>
      <c r="I41" s="485">
        <f t="shared" si="2"/>
        <v>3981254</v>
      </c>
      <c r="J41" s="485">
        <f t="shared" si="2"/>
        <v>330108</v>
      </c>
      <c r="K41" s="485">
        <f t="shared" si="2"/>
        <v>1058865</v>
      </c>
      <c r="L41" s="485">
        <f t="shared" si="2"/>
        <v>939822</v>
      </c>
      <c r="M41" s="485">
        <f>SUM(M40)</f>
        <v>31860709</v>
      </c>
      <c r="N41" s="485">
        <f>SUM(N37)</f>
        <v>3386534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G41" sqref="G4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4005665</v>
      </c>
      <c r="D4" s="695">
        <f>'Revenues 9-14'!D109</f>
        <v>824346</v>
      </c>
      <c r="E4" s="695">
        <f>'Revenues 9-14'!E109</f>
        <v>984193</v>
      </c>
      <c r="F4" s="695">
        <f>'Revenues 9-14'!F109</f>
        <v>324945</v>
      </c>
      <c r="G4" s="695">
        <f>'Revenues 9-14'!G109</f>
        <v>409419</v>
      </c>
      <c r="H4" s="695">
        <f>'Revenues 9-14'!H109</f>
        <v>66000</v>
      </c>
      <c r="I4" s="695">
        <f>'Revenues 9-14'!I109</f>
        <v>14132</v>
      </c>
      <c r="J4" s="695">
        <f>'Revenues 9-14'!J109</f>
        <v>11716</v>
      </c>
      <c r="K4" s="695">
        <f>'Revenues 9-14'!K109</f>
        <v>11972</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4501659</v>
      </c>
      <c r="D6" s="696">
        <f>'Revenues 9-14'!D173</f>
        <v>105000</v>
      </c>
      <c r="E6" s="696">
        <f>'Revenues 9-14'!E173</f>
        <v>0</v>
      </c>
      <c r="F6" s="696">
        <f>'Revenues 9-14'!F173</f>
        <v>300751</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755246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9262570</v>
      </c>
      <c r="D8" s="485">
        <f t="shared" ref="D8:K8" si="0">SUM(D4:D7)</f>
        <v>929346</v>
      </c>
      <c r="E8" s="485">
        <f t="shared" si="0"/>
        <v>984193</v>
      </c>
      <c r="F8" s="485">
        <f t="shared" si="0"/>
        <v>625696</v>
      </c>
      <c r="G8" s="485">
        <f t="shared" si="0"/>
        <v>409419</v>
      </c>
      <c r="H8" s="485">
        <f t="shared" si="0"/>
        <v>66000</v>
      </c>
      <c r="I8" s="485">
        <f t="shared" si="0"/>
        <v>14132</v>
      </c>
      <c r="J8" s="485">
        <f t="shared" si="0"/>
        <v>11716</v>
      </c>
      <c r="K8" s="485">
        <f t="shared" si="0"/>
        <v>11972</v>
      </c>
      <c r="L8" s="39"/>
    </row>
    <row r="9" spans="1:13" ht="15" thickTop="1" x14ac:dyDescent="0.2">
      <c r="A9" s="1019" t="s">
        <v>348</v>
      </c>
      <c r="B9" s="456">
        <v>3998</v>
      </c>
      <c r="C9" s="418">
        <v>2024140</v>
      </c>
      <c r="D9" s="489"/>
      <c r="E9" s="418"/>
      <c r="F9" s="418"/>
      <c r="G9" s="700"/>
      <c r="H9" s="418"/>
      <c r="I9" s="494" t="s">
        <v>1390</v>
      </c>
      <c r="J9" s="435"/>
      <c r="K9" s="418"/>
      <c r="L9" s="39"/>
    </row>
    <row r="10" spans="1:13" s="48" customFormat="1" ht="13.5" thickBot="1" x14ac:dyDescent="0.25">
      <c r="A10" s="464" t="s">
        <v>1394</v>
      </c>
      <c r="B10" s="457"/>
      <c r="C10" s="485">
        <f>SUM(C8:C9)</f>
        <v>11286710</v>
      </c>
      <c r="D10" s="485">
        <f t="shared" ref="D10:K10" si="1">SUM(D8:D9)</f>
        <v>929346</v>
      </c>
      <c r="E10" s="485">
        <f t="shared" si="1"/>
        <v>984193</v>
      </c>
      <c r="F10" s="485">
        <f t="shared" si="1"/>
        <v>625696</v>
      </c>
      <c r="G10" s="485">
        <f t="shared" si="1"/>
        <v>409419</v>
      </c>
      <c r="H10" s="485">
        <f t="shared" si="1"/>
        <v>66000</v>
      </c>
      <c r="I10" s="485">
        <f t="shared" si="1"/>
        <v>14132</v>
      </c>
      <c r="J10" s="485">
        <f t="shared" si="1"/>
        <v>11716</v>
      </c>
      <c r="K10" s="485">
        <f t="shared" si="1"/>
        <v>11972</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5619092</v>
      </c>
      <c r="D12" s="498" t="s">
        <v>1390</v>
      </c>
      <c r="E12" s="433" t="s">
        <v>1390</v>
      </c>
      <c r="F12" s="433" t="s">
        <v>1390</v>
      </c>
      <c r="G12" s="695">
        <f>'Expenditures 15-22'!K223</f>
        <v>98738</v>
      </c>
      <c r="H12" s="431"/>
      <c r="I12" s="433" t="s">
        <v>1390</v>
      </c>
      <c r="J12" s="433" t="s">
        <v>1390</v>
      </c>
      <c r="K12" s="431" t="s">
        <v>1390</v>
      </c>
      <c r="L12" s="39"/>
    </row>
    <row r="13" spans="1:13" x14ac:dyDescent="0.2">
      <c r="A13" s="734" t="s">
        <v>536</v>
      </c>
      <c r="B13" s="293">
        <v>2000</v>
      </c>
      <c r="C13" s="696">
        <f>'Expenditures 15-22'!K74</f>
        <v>2607890</v>
      </c>
      <c r="D13" s="696">
        <f>'Expenditures 15-22'!K129</f>
        <v>930191</v>
      </c>
      <c r="E13" s="482" t="s">
        <v>1390</v>
      </c>
      <c r="F13" s="696">
        <f>'Expenditures 15-22'!K178</f>
        <v>677665</v>
      </c>
      <c r="G13" s="696">
        <f>'Expenditures 15-22'!K273</f>
        <v>291455</v>
      </c>
      <c r="H13" s="696">
        <f>'Expenditures 15-22'!K296</f>
        <v>66000</v>
      </c>
      <c r="I13" s="433" t="s">
        <v>1390</v>
      </c>
      <c r="J13" s="749">
        <f>'Expenditures 15-22'!K323</f>
        <v>460373</v>
      </c>
      <c r="K13" s="701">
        <f>'Expenditures 15-22'!K341</f>
        <v>427103</v>
      </c>
      <c r="L13" s="39"/>
    </row>
    <row r="14" spans="1:13" x14ac:dyDescent="0.2">
      <c r="A14" s="734" t="s">
        <v>528</v>
      </c>
      <c r="B14" s="293">
        <v>3000</v>
      </c>
      <c r="C14" s="696">
        <f>'Expenditures 15-22'!K75</f>
        <v>1549</v>
      </c>
      <c r="D14" s="696">
        <f>'Expenditures 15-22'!K130</f>
        <v>0</v>
      </c>
      <c r="E14" s="498" t="s">
        <v>1390</v>
      </c>
      <c r="F14" s="696">
        <f>'Expenditures 15-22'!K179</f>
        <v>0</v>
      </c>
      <c r="G14" s="696">
        <f>'Expenditures 15-22'!K274</f>
        <v>11</v>
      </c>
      <c r="H14" s="490"/>
      <c r="I14" s="433" t="s">
        <v>1390</v>
      </c>
      <c r="J14" s="433" t="s">
        <v>1390</v>
      </c>
      <c r="K14" s="490" t="s">
        <v>1390</v>
      </c>
      <c r="L14" s="39"/>
    </row>
    <row r="15" spans="1:13" x14ac:dyDescent="0.2">
      <c r="A15" s="734" t="s">
        <v>114</v>
      </c>
      <c r="B15" s="293">
        <v>4000</v>
      </c>
      <c r="C15" s="696">
        <f>'Expenditures 15-22'!K102</f>
        <v>1358103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1006000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9586634</v>
      </c>
      <c r="D17" s="485">
        <f t="shared" si="2"/>
        <v>930191</v>
      </c>
      <c r="E17" s="485">
        <f t="shared" si="2"/>
        <v>1006000</v>
      </c>
      <c r="F17" s="485">
        <f t="shared" si="2"/>
        <v>677665</v>
      </c>
      <c r="G17" s="485">
        <f t="shared" si="2"/>
        <v>390204</v>
      </c>
      <c r="H17" s="485">
        <f t="shared" si="2"/>
        <v>66000</v>
      </c>
      <c r="I17" s="433"/>
      <c r="J17" s="485">
        <f>SUM(J12:J16)</f>
        <v>460373</v>
      </c>
      <c r="K17" s="485">
        <f>SUM(K12:K16)</f>
        <v>427103</v>
      </c>
      <c r="L17" s="39"/>
    </row>
    <row r="18" spans="1:12" ht="15" customHeight="1" thickTop="1" x14ac:dyDescent="0.2">
      <c r="A18" s="1020" t="s">
        <v>1322</v>
      </c>
      <c r="B18" s="258">
        <v>4180</v>
      </c>
      <c r="C18" s="695">
        <f t="shared" ref="C18:H18" si="3">C9</f>
        <v>2024140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11610774</v>
      </c>
      <c r="D19" s="485">
        <f t="shared" si="4"/>
        <v>930191</v>
      </c>
      <c r="E19" s="485">
        <f t="shared" si="4"/>
        <v>1006000</v>
      </c>
      <c r="F19" s="485">
        <f t="shared" si="4"/>
        <v>677665</v>
      </c>
      <c r="G19" s="485">
        <f t="shared" si="4"/>
        <v>390204</v>
      </c>
      <c r="H19" s="485">
        <f t="shared" si="4"/>
        <v>66000</v>
      </c>
      <c r="I19" s="433"/>
      <c r="J19" s="485">
        <f>SUM(J17:J18)</f>
        <v>460373</v>
      </c>
      <c r="K19" s="485">
        <f>SUM(K17:K18)</f>
        <v>427103</v>
      </c>
      <c r="L19" s="39"/>
    </row>
    <row r="20" spans="1:12" ht="27" thickTop="1" thickBot="1" x14ac:dyDescent="0.25">
      <c r="A20" s="458" t="s">
        <v>1323</v>
      </c>
      <c r="B20" s="459"/>
      <c r="C20" s="1018">
        <f>C8-C17</f>
        <v>-324064</v>
      </c>
      <c r="D20" s="1018">
        <f t="shared" ref="D20:K20" si="5">D8-D17</f>
        <v>-845</v>
      </c>
      <c r="E20" s="1018">
        <f t="shared" si="5"/>
        <v>-21807</v>
      </c>
      <c r="F20" s="1018">
        <f t="shared" si="5"/>
        <v>-51969</v>
      </c>
      <c r="G20" s="1018">
        <f t="shared" si="5"/>
        <v>19215</v>
      </c>
      <c r="H20" s="1018">
        <f t="shared" si="5"/>
        <v>0</v>
      </c>
      <c r="I20" s="1018">
        <f t="shared" si="5"/>
        <v>14132</v>
      </c>
      <c r="J20" s="1018">
        <f t="shared" si="5"/>
        <v>-448657</v>
      </c>
      <c r="K20" s="1018">
        <f t="shared" si="5"/>
        <v>-415131</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2000000</v>
      </c>
      <c r="J33" s="436"/>
      <c r="K33" s="436"/>
      <c r="L33" s="504"/>
    </row>
    <row r="34" spans="1:12" s="704" customFormat="1" x14ac:dyDescent="0.2">
      <c r="A34" s="1022" t="s">
        <v>1182</v>
      </c>
      <c r="B34" s="707">
        <v>7220</v>
      </c>
      <c r="C34" s="436"/>
      <c r="D34" s="436"/>
      <c r="E34" s="436"/>
      <c r="F34" s="436"/>
      <c r="G34" s="507"/>
      <c r="H34" s="435"/>
      <c r="I34" s="435">
        <v>773</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2000773</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2000773</v>
      </c>
      <c r="J77" s="444">
        <f t="shared" si="8"/>
        <v>0</v>
      </c>
      <c r="K77" s="444">
        <f t="shared" si="8"/>
        <v>0</v>
      </c>
      <c r="L77" s="39"/>
    </row>
    <row r="78" spans="1:12" ht="29.25" customHeight="1" thickTop="1" thickBot="1" x14ac:dyDescent="0.25">
      <c r="A78" s="2215" t="s">
        <v>700</v>
      </c>
      <c r="B78" s="2216"/>
      <c r="C78" s="443">
        <f t="shared" ref="C78:K78" si="9">C20+C77</f>
        <v>-324064</v>
      </c>
      <c r="D78" s="443">
        <f t="shared" si="9"/>
        <v>-845</v>
      </c>
      <c r="E78" s="443">
        <f t="shared" si="9"/>
        <v>-21807</v>
      </c>
      <c r="F78" s="443">
        <f t="shared" si="9"/>
        <v>-51969</v>
      </c>
      <c r="G78" s="443">
        <f t="shared" si="9"/>
        <v>19215</v>
      </c>
      <c r="H78" s="443">
        <f t="shared" si="9"/>
        <v>0</v>
      </c>
      <c r="I78" s="443">
        <f t="shared" si="9"/>
        <v>2014905</v>
      </c>
      <c r="J78" s="443">
        <f t="shared" si="9"/>
        <v>-448657</v>
      </c>
      <c r="K78" s="443">
        <f t="shared" si="9"/>
        <v>-415131</v>
      </c>
      <c r="L78" s="505"/>
    </row>
    <row r="79" spans="1:12" ht="13.5" thickTop="1" x14ac:dyDescent="0.2">
      <c r="A79" s="820" t="s">
        <v>1930</v>
      </c>
      <c r="B79" s="460"/>
      <c r="C79" s="435">
        <v>2146295</v>
      </c>
      <c r="D79" s="703">
        <v>443683</v>
      </c>
      <c r="E79" s="703">
        <v>188526</v>
      </c>
      <c r="F79" s="703">
        <v>386625</v>
      </c>
      <c r="G79" s="703">
        <v>50719</v>
      </c>
      <c r="H79" s="703"/>
      <c r="I79" s="703">
        <v>1966349</v>
      </c>
      <c r="J79" s="703">
        <v>778765</v>
      </c>
      <c r="K79" s="703">
        <v>1473996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1822231</v>
      </c>
      <c r="D81" s="485">
        <f>SUM(D78:D80)</f>
        <v>442838</v>
      </c>
      <c r="E81" s="485">
        <f t="shared" ref="E81:K81" si="10">SUM(E78:E80)</f>
        <v>166719</v>
      </c>
      <c r="F81" s="485">
        <f t="shared" si="10"/>
        <v>334656</v>
      </c>
      <c r="G81" s="485">
        <f t="shared" si="10"/>
        <v>69934</v>
      </c>
      <c r="H81" s="485">
        <f t="shared" si="10"/>
        <v>0</v>
      </c>
      <c r="I81" s="485">
        <f t="shared" si="10"/>
        <v>3981254</v>
      </c>
      <c r="J81" s="485">
        <f t="shared" si="10"/>
        <v>330108</v>
      </c>
      <c r="K81" s="485">
        <f t="shared" si="10"/>
        <v>1058865</v>
      </c>
      <c r="L81" s="39"/>
    </row>
    <row r="82" spans="1:12" ht="0.75" customHeight="1" thickTop="1" thickBot="1" x14ac:dyDescent="0.25">
      <c r="A82" s="632" t="s">
        <v>406</v>
      </c>
      <c r="B82" s="630"/>
      <c r="C82" s="1136">
        <f>(C81-C79)</f>
        <v>-324064</v>
      </c>
      <c r="D82" s="1136">
        <f t="shared" ref="D82:K82" si="11">(D81-D79)</f>
        <v>-845</v>
      </c>
      <c r="E82" s="1136">
        <f t="shared" si="11"/>
        <v>-21807</v>
      </c>
      <c r="F82" s="1136">
        <f t="shared" si="11"/>
        <v>-51969</v>
      </c>
      <c r="G82" s="1136">
        <f t="shared" si="11"/>
        <v>19215</v>
      </c>
      <c r="H82" s="1136">
        <f t="shared" si="11"/>
        <v>0</v>
      </c>
      <c r="I82" s="1136">
        <f t="shared" si="11"/>
        <v>2014905</v>
      </c>
      <c r="J82" s="1136">
        <f t="shared" si="11"/>
        <v>-448657</v>
      </c>
      <c r="K82" s="1136">
        <f t="shared" si="11"/>
        <v>-415131</v>
      </c>
    </row>
    <row r="83" spans="1:12" ht="14.25" hidden="1" thickTop="1" thickBot="1" x14ac:dyDescent="0.25">
      <c r="A83" s="729" t="s">
        <v>407</v>
      </c>
      <c r="B83" s="631"/>
      <c r="C83" s="1137">
        <f>C82/C81</f>
        <v>-0.17783914333583392</v>
      </c>
      <c r="D83" s="1137">
        <f t="shared" ref="D83:K83" si="12">D82/D81</f>
        <v>-1.9081469973218196E-3</v>
      </c>
      <c r="E83" s="1137">
        <f t="shared" si="12"/>
        <v>-0.13080092850844835</v>
      </c>
      <c r="F83" s="1137">
        <f t="shared" si="12"/>
        <v>-0.15529080608146872</v>
      </c>
      <c r="G83" s="1137">
        <f t="shared" si="12"/>
        <v>0.27475905854090998</v>
      </c>
      <c r="H83" s="1137" t="e">
        <f t="shared" si="12"/>
        <v>#DIV/0!</v>
      </c>
      <c r="I83" s="1137">
        <f t="shared" si="12"/>
        <v>0.50609807864557244</v>
      </c>
      <c r="J83" s="1137">
        <f t="shared" si="12"/>
        <v>-1.3591218631478184</v>
      </c>
      <c r="K83" s="1137">
        <f t="shared" si="12"/>
        <v>-0.39205281126489211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37" activePane="bottomLeft" state="frozen"/>
      <selection activeCell="A2" sqref="A2"/>
      <selection pane="bottomLeft" activeCell="C171" sqref="C1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3051221</v>
      </c>
      <c r="D5" s="418">
        <v>797251</v>
      </c>
      <c r="E5" s="412">
        <v>983376</v>
      </c>
      <c r="F5" s="806">
        <v>318409</v>
      </c>
      <c r="G5" s="412">
        <v>157491</v>
      </c>
      <c r="H5" s="412"/>
      <c r="I5" s="412">
        <v>5427</v>
      </c>
      <c r="J5" s="436">
        <v>10324</v>
      </c>
      <c r="K5" s="412">
        <v>10324</v>
      </c>
    </row>
    <row r="6" spans="1:12" ht="14.25" x14ac:dyDescent="0.2">
      <c r="A6" s="913" t="s">
        <v>482</v>
      </c>
      <c r="B6" s="40">
        <v>1130</v>
      </c>
      <c r="C6" s="412"/>
      <c r="D6" s="412"/>
      <c r="E6" s="481"/>
      <c r="F6" s="481"/>
      <c r="G6" s="433"/>
      <c r="H6" s="433"/>
      <c r="I6" s="433"/>
      <c r="J6" s="433"/>
      <c r="K6" s="433"/>
    </row>
    <row r="7" spans="1:12" x14ac:dyDescent="0.2">
      <c r="A7" s="913" t="s">
        <v>117</v>
      </c>
      <c r="B7" s="259">
        <v>1140</v>
      </c>
      <c r="C7" s="412">
        <v>108269</v>
      </c>
      <c r="D7" s="412"/>
      <c r="E7" s="433"/>
      <c r="F7" s="436"/>
      <c r="G7" s="436"/>
      <c r="H7" s="436"/>
      <c r="I7" s="433"/>
      <c r="J7" s="433"/>
      <c r="K7" s="433"/>
    </row>
    <row r="8" spans="1:12" x14ac:dyDescent="0.2">
      <c r="A8" s="913" t="s">
        <v>483</v>
      </c>
      <c r="B8" s="40">
        <v>1150</v>
      </c>
      <c r="C8" s="481"/>
      <c r="D8" s="481"/>
      <c r="E8" s="507"/>
      <c r="F8" s="507"/>
      <c r="G8" s="418">
        <v>216538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3159490</v>
      </c>
      <c r="D12" s="484">
        <f t="shared" si="0"/>
        <v>797251</v>
      </c>
      <c r="E12" s="484">
        <f t="shared" si="0"/>
        <v>983376</v>
      </c>
      <c r="F12" s="484">
        <f t="shared" si="0"/>
        <v>318409</v>
      </c>
      <c r="G12" s="484">
        <f t="shared" si="0"/>
        <v>374029</v>
      </c>
      <c r="H12" s="484">
        <f t="shared" si="0"/>
        <v>0</v>
      </c>
      <c r="I12" s="484">
        <f t="shared" si="0"/>
        <v>5427</v>
      </c>
      <c r="J12" s="484">
        <f t="shared" si="0"/>
        <v>10324</v>
      </c>
      <c r="K12" s="485">
        <f t="shared" si="0"/>
        <v>10324</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338631</v>
      </c>
      <c r="D16" s="412"/>
      <c r="E16" s="412"/>
      <c r="F16" s="412"/>
      <c r="G16" s="412">
        <v>35000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338631</v>
      </c>
      <c r="D18" s="487">
        <f t="shared" ref="D18:K18" si="1">SUM(D14:D17)</f>
        <v>0</v>
      </c>
      <c r="E18" s="487">
        <f t="shared" si="1"/>
        <v>0</v>
      </c>
      <c r="F18" s="487">
        <f t="shared" si="1"/>
        <v>0</v>
      </c>
      <c r="G18" s="487">
        <f t="shared" si="1"/>
        <v>35000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v>2428</v>
      </c>
      <c r="G44" s="433"/>
      <c r="H44" s="433"/>
      <c r="I44" s="433"/>
      <c r="J44" s="433"/>
      <c r="K44" s="433"/>
    </row>
    <row r="45" spans="1:11" ht="12.75" customHeight="1" x14ac:dyDescent="0.2">
      <c r="A45" s="913" t="s">
        <v>276</v>
      </c>
      <c r="B45" s="40">
        <v>1415</v>
      </c>
      <c r="C45" s="433"/>
      <c r="D45" s="433"/>
      <c r="E45" s="433"/>
      <c r="F45" s="412">
        <v>2301</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4729</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f>6549-1</f>
        <v>6548</v>
      </c>
      <c r="D65" s="412">
        <v>2205</v>
      </c>
      <c r="E65" s="412">
        <v>817</v>
      </c>
      <c r="F65" s="436">
        <v>1180</v>
      </c>
      <c r="G65" s="412">
        <f>391-1</f>
        <v>390</v>
      </c>
      <c r="H65" s="412"/>
      <c r="I65" s="412">
        <f>8706-1</f>
        <v>8705</v>
      </c>
      <c r="J65" s="436">
        <v>1392</v>
      </c>
      <c r="K65" s="412">
        <v>1648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6548</v>
      </c>
      <c r="D67" s="485">
        <f t="shared" ref="D67:K67" si="2">SUM(D65:D66)</f>
        <v>2205</v>
      </c>
      <c r="E67" s="485">
        <f t="shared" si="2"/>
        <v>817</v>
      </c>
      <c r="F67" s="485">
        <f t="shared" si="2"/>
        <v>1180</v>
      </c>
      <c r="G67" s="485">
        <f t="shared" si="2"/>
        <v>390</v>
      </c>
      <c r="H67" s="485">
        <f t="shared" si="2"/>
        <v>0</v>
      </c>
      <c r="I67" s="485">
        <f t="shared" si="2"/>
        <v>8705</v>
      </c>
      <c r="J67" s="485">
        <f t="shared" si="2"/>
        <v>1392</v>
      </c>
      <c r="K67" s="485">
        <f t="shared" si="2"/>
        <v>1648</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128071</v>
      </c>
      <c r="D69" s="433"/>
      <c r="E69" s="433"/>
      <c r="F69" s="433"/>
      <c r="G69" s="433"/>
      <c r="H69" s="433"/>
      <c r="I69" s="433"/>
      <c r="J69" s="433"/>
      <c r="K69" s="433"/>
    </row>
    <row r="70" spans="1:11" ht="12.75" customHeight="1" x14ac:dyDescent="0.2">
      <c r="A70" s="913" t="s">
        <v>1178</v>
      </c>
      <c r="B70" s="40">
        <v>1612</v>
      </c>
      <c r="C70" s="483">
        <v>12588</v>
      </c>
      <c r="D70" s="433"/>
      <c r="E70" s="433"/>
      <c r="F70" s="433"/>
      <c r="G70" s="433"/>
      <c r="H70" s="433"/>
      <c r="I70" s="433"/>
      <c r="J70" s="433"/>
      <c r="K70" s="433"/>
    </row>
    <row r="71" spans="1:11" ht="12.75" customHeight="1" x14ac:dyDescent="0.2">
      <c r="A71" s="913" t="s">
        <v>313</v>
      </c>
      <c r="B71" s="40">
        <v>1613</v>
      </c>
      <c r="C71" s="483">
        <v>56687</v>
      </c>
      <c r="D71" s="433"/>
      <c r="E71" s="433"/>
      <c r="F71" s="433"/>
      <c r="G71" s="433"/>
      <c r="H71" s="433"/>
      <c r="I71" s="433"/>
      <c r="J71" s="433"/>
      <c r="K71" s="433"/>
    </row>
    <row r="72" spans="1:11" ht="12.75" customHeight="1" x14ac:dyDescent="0.2">
      <c r="A72" s="913" t="s">
        <v>25</v>
      </c>
      <c r="B72" s="40">
        <v>1614</v>
      </c>
      <c r="C72" s="483">
        <f>7489+8713+3469+2342</f>
        <v>22013</v>
      </c>
      <c r="D72" s="433"/>
      <c r="E72" s="433"/>
      <c r="F72" s="433"/>
      <c r="G72" s="433"/>
      <c r="H72" s="433"/>
      <c r="I72" s="433"/>
      <c r="J72" s="433"/>
      <c r="K72" s="433"/>
    </row>
    <row r="73" spans="1:11" ht="12.75" customHeight="1" x14ac:dyDescent="0.2">
      <c r="A73" s="913" t="s">
        <v>1179</v>
      </c>
      <c r="B73" s="40">
        <v>1620</v>
      </c>
      <c r="C73" s="483">
        <v>17579</v>
      </c>
      <c r="D73" s="433"/>
      <c r="E73" s="433"/>
      <c r="F73" s="433"/>
      <c r="G73" s="433"/>
      <c r="H73" s="433"/>
      <c r="I73" s="433"/>
      <c r="J73" s="433"/>
      <c r="K73" s="433"/>
    </row>
    <row r="74" spans="1:11" ht="12.75" customHeight="1" x14ac:dyDescent="0.2">
      <c r="A74" s="913" t="s">
        <v>26</v>
      </c>
      <c r="B74" s="40">
        <v>1690</v>
      </c>
      <c r="C74" s="483">
        <f>729+5310+3</f>
        <v>6042</v>
      </c>
      <c r="D74" s="433"/>
      <c r="E74" s="433"/>
      <c r="F74" s="433"/>
      <c r="G74" s="433"/>
      <c r="H74" s="433"/>
      <c r="I74" s="433"/>
      <c r="J74" s="433"/>
      <c r="K74" s="433"/>
    </row>
    <row r="75" spans="1:11" ht="12.75" customHeight="1" thickBot="1" x14ac:dyDescent="0.25">
      <c r="A75" s="464" t="s">
        <v>647</v>
      </c>
      <c r="B75" s="457"/>
      <c r="C75" s="485">
        <f>SUM(C69:C74)</f>
        <v>242980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39665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1050+7519+21150+5730+848</f>
        <v>36297</v>
      </c>
      <c r="D79" s="412">
        <f>7175+1</f>
        <v>7176</v>
      </c>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f>169+368+648</f>
        <v>1185</v>
      </c>
      <c r="D81" s="412"/>
      <c r="E81" s="433"/>
      <c r="F81" s="433"/>
      <c r="G81" s="433"/>
      <c r="H81" s="433"/>
      <c r="I81" s="433"/>
      <c r="J81" s="433"/>
      <c r="K81" s="433"/>
    </row>
    <row r="82" spans="1:11" ht="12.75" customHeight="1" thickBot="1" x14ac:dyDescent="0.25">
      <c r="A82" s="464" t="s">
        <v>277</v>
      </c>
      <c r="B82" s="457"/>
      <c r="C82" s="484">
        <f>SUM(C77:C81)</f>
        <v>77147</v>
      </c>
      <c r="D82" s="485">
        <f>SUM(D77:D81)</f>
        <v>7176</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100266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100266</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17280</v>
      </c>
      <c r="E95" s="431"/>
      <c r="F95" s="431"/>
      <c r="G95" s="431"/>
      <c r="H95" s="431"/>
      <c r="I95" s="431"/>
      <c r="J95" s="431"/>
      <c r="K95" s="431"/>
    </row>
    <row r="96" spans="1:11" ht="12.75" customHeight="1" x14ac:dyDescent="0.2">
      <c r="A96" s="913" t="s">
        <v>457</v>
      </c>
      <c r="B96" s="40">
        <v>1920</v>
      </c>
      <c r="C96" s="483">
        <v>15449</v>
      </c>
      <c r="D96" s="483"/>
      <c r="E96" s="510"/>
      <c r="F96" s="435"/>
      <c r="G96" s="435"/>
      <c r="H96" s="435">
        <v>66000</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53700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4650</v>
      </c>
      <c r="D101" s="506"/>
      <c r="E101" s="514"/>
      <c r="F101" s="506"/>
      <c r="G101" s="481"/>
      <c r="H101" s="506"/>
      <c r="I101" s="433"/>
      <c r="J101" s="481"/>
      <c r="K101" s="481"/>
    </row>
    <row r="102" spans="1:12" ht="12.75" customHeight="1" x14ac:dyDescent="0.2">
      <c r="A102" s="913" t="s">
        <v>283</v>
      </c>
      <c r="B102" s="40">
        <v>1980</v>
      </c>
      <c r="C102" s="491">
        <v>6518</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286</v>
      </c>
      <c r="D107" s="412">
        <v>434</v>
      </c>
      <c r="E107" s="412"/>
      <c r="F107" s="412">
        <v>627</v>
      </c>
      <c r="G107" s="412"/>
      <c r="H107" s="412"/>
      <c r="I107" s="412"/>
      <c r="J107" s="436"/>
      <c r="K107" s="412"/>
    </row>
    <row r="108" spans="1:12" ht="12.75" customHeight="1" thickBot="1" x14ac:dyDescent="0.25">
      <c r="A108" s="464" t="s">
        <v>577</v>
      </c>
      <c r="B108" s="738"/>
      <c r="C108" s="484">
        <f>SUM(C95:C107)</f>
        <v>80603</v>
      </c>
      <c r="D108" s="484">
        <f t="shared" ref="D108:K108" si="3">SUM(D95:D107)</f>
        <v>17714</v>
      </c>
      <c r="E108" s="484">
        <f t="shared" si="3"/>
        <v>0</v>
      </c>
      <c r="F108" s="484">
        <f t="shared" si="3"/>
        <v>627</v>
      </c>
      <c r="G108" s="484">
        <f t="shared" si="3"/>
        <v>0</v>
      </c>
      <c r="H108" s="484">
        <f t="shared" si="3"/>
        <v>66000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4005665</v>
      </c>
      <c r="D109" s="493">
        <f t="shared" si="4"/>
        <v>824346</v>
      </c>
      <c r="E109" s="493">
        <f t="shared" si="4"/>
        <v>984193</v>
      </c>
      <c r="F109" s="493">
        <f t="shared" si="4"/>
        <v>324945</v>
      </c>
      <c r="G109" s="493">
        <f t="shared" si="4"/>
        <v>409419</v>
      </c>
      <c r="H109" s="493">
        <f t="shared" si="4"/>
        <v>66000</v>
      </c>
      <c r="I109" s="493">
        <f t="shared" si="4"/>
        <v>14132</v>
      </c>
      <c r="J109" s="493">
        <f t="shared" si="4"/>
        <v>11716</v>
      </c>
      <c r="K109" s="443">
        <f t="shared" si="4"/>
        <v>11972</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3750610</v>
      </c>
      <c r="D117" s="418">
        <v>105000</v>
      </c>
      <c r="E117" s="412"/>
      <c r="F117" s="418"/>
      <c r="G117" s="418"/>
      <c r="H117" s="412"/>
      <c r="I117" s="433"/>
      <c r="J117" s="436"/>
      <c r="K117" s="412"/>
    </row>
    <row r="118" spans="1:11" ht="12.75" customHeight="1" x14ac:dyDescent="0.2">
      <c r="A118" s="477" t="s">
        <v>1758</v>
      </c>
      <c r="B118" s="261">
        <v>3002</v>
      </c>
      <c r="C118" s="483">
        <v>18670</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3769280</v>
      </c>
      <c r="D121" s="484">
        <f t="shared" si="5"/>
        <v>105000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24549</v>
      </c>
      <c r="D124" s="492"/>
      <c r="E124" s="433"/>
      <c r="F124" s="806"/>
      <c r="G124" s="433"/>
      <c r="H124" s="433"/>
      <c r="I124" s="433"/>
      <c r="J124" s="433"/>
      <c r="K124" s="433"/>
    </row>
    <row r="125" spans="1:11" ht="12.75" customHeight="1" x14ac:dyDescent="0.2">
      <c r="A125" s="913" t="s">
        <v>1837</v>
      </c>
      <c r="B125" s="261">
        <v>3105</v>
      </c>
      <c r="C125" s="412">
        <v>190591</v>
      </c>
      <c r="D125" s="492"/>
      <c r="E125" s="433"/>
      <c r="F125" s="412"/>
      <c r="G125" s="433"/>
      <c r="H125" s="433"/>
      <c r="I125" s="433"/>
      <c r="J125" s="433"/>
      <c r="K125" s="433"/>
    </row>
    <row r="126" spans="1:11" ht="12.75" customHeight="1" x14ac:dyDescent="0.2">
      <c r="A126" s="913" t="s">
        <v>1035</v>
      </c>
      <c r="B126" s="261">
        <v>3110</v>
      </c>
      <c r="C126" s="483">
        <v>181941</v>
      </c>
      <c r="D126" s="412"/>
      <c r="E126" s="433"/>
      <c r="F126" s="412"/>
      <c r="G126" s="433"/>
      <c r="H126" s="433"/>
      <c r="I126" s="433"/>
      <c r="J126" s="433"/>
      <c r="K126" s="433"/>
    </row>
    <row r="127" spans="1:11" ht="12.75" customHeight="1" x14ac:dyDescent="0.2">
      <c r="A127" s="913" t="s">
        <v>112</v>
      </c>
      <c r="B127" s="261">
        <v>3120</v>
      </c>
      <c r="C127" s="412">
        <v>84085</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481166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19356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2052</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21408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2637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17671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214639</v>
      </c>
      <c r="G151" s="436"/>
      <c r="H151" s="433"/>
      <c r="I151" s="433"/>
      <c r="J151" s="433"/>
      <c r="K151" s="433"/>
    </row>
    <row r="152" spans="1:11" ht="12.75" customHeight="1" x14ac:dyDescent="0.2">
      <c r="A152" s="913" t="s">
        <v>1247</v>
      </c>
      <c r="B152" s="261">
        <v>3510</v>
      </c>
      <c r="C152" s="483"/>
      <c r="D152" s="412"/>
      <c r="E152" s="492"/>
      <c r="F152" s="412">
        <v>86112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300751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68040</v>
      </c>
      <c r="D157" s="433"/>
      <c r="E157" s="492"/>
      <c r="F157" s="424"/>
      <c r="G157" s="424"/>
      <c r="H157" s="433"/>
      <c r="I157" s="433"/>
      <c r="J157" s="433"/>
      <c r="K157" s="433"/>
    </row>
    <row r="158" spans="1:11" ht="12.75" customHeight="1" thickTop="1" thickBot="1" x14ac:dyDescent="0.25">
      <c r="A158" s="922" t="s">
        <v>1241</v>
      </c>
      <c r="B158" s="923">
        <v>3705</v>
      </c>
      <c r="C158" s="424">
        <v>140600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857</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732379</v>
      </c>
      <c r="D172" s="924">
        <f t="shared" si="6"/>
        <v>0</v>
      </c>
      <c r="E172" s="924">
        <f t="shared" si="6"/>
        <v>0</v>
      </c>
      <c r="F172" s="924">
        <f t="shared" si="6"/>
        <v>300751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4501659</v>
      </c>
      <c r="D173" s="493">
        <f>SUM(D121,D172)</f>
        <v>105000</v>
      </c>
      <c r="E173" s="493">
        <f>SUM(E121,E172)</f>
        <v>0</v>
      </c>
      <c r="F173" s="493">
        <f t="shared" ref="F173:K173" si="7">SUM(F121,F172)</f>
        <v>300751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242201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67427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309628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60250+247332</f>
        <v>307582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307582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6971</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6971</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f>74041+11400</f>
        <v>85441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14573</v>
      </c>
      <c r="D270" s="424"/>
      <c r="E270" s="433"/>
      <c r="F270" s="424"/>
      <c r="G270" s="424"/>
      <c r="H270" s="433"/>
      <c r="I270" s="433"/>
      <c r="J270" s="433"/>
      <c r="K270" s="433"/>
    </row>
    <row r="271" spans="1:11" ht="12.75" customHeight="1" thickTop="1" thickBot="1" x14ac:dyDescent="0.25">
      <c r="A271" s="913" t="s">
        <v>443</v>
      </c>
      <c r="B271" s="40">
        <v>4992</v>
      </c>
      <c r="C271" s="497">
        <v>31051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755246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755246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9262570</v>
      </c>
      <c r="D275" s="493">
        <f t="shared" si="12"/>
        <v>929346</v>
      </c>
      <c r="E275" s="493">
        <f t="shared" si="12"/>
        <v>984193</v>
      </c>
      <c r="F275" s="493">
        <f t="shared" si="12"/>
        <v>625696</v>
      </c>
      <c r="G275" s="493">
        <f t="shared" si="12"/>
        <v>409419</v>
      </c>
      <c r="H275" s="493">
        <f t="shared" si="12"/>
        <v>66000</v>
      </c>
      <c r="I275" s="493">
        <f t="shared" si="12"/>
        <v>14132</v>
      </c>
      <c r="J275" s="493">
        <f t="shared" si="12"/>
        <v>11716</v>
      </c>
      <c r="K275" s="443">
        <f t="shared" si="12"/>
        <v>11972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0" activePane="bottomLeft" state="frozen"/>
      <selection activeCell="A2" sqref="A2"/>
      <selection pane="bottomLeft" activeCell="B276" sqref="B27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32032+6343+1613056+74819+30040+4165+933763+50+11782+1131977+23329+12065+665</f>
        <v>3874086</v>
      </c>
      <c r="D5" s="412">
        <f>15469+5945+2+55450+173835+32679+103536+39723+119414</f>
        <v>546053</v>
      </c>
      <c r="E5" s="412">
        <f>73+5237+570+5111+175+2628+235+1006+460+13618</f>
        <v>29113</v>
      </c>
      <c r="F5" s="412">
        <f>54+10033+997+20820+9170+5721+3603+45+1603+2147+4593+803+1131+50+3380+6597+5978+676-2</f>
        <v>77399</v>
      </c>
      <c r="G5" s="412"/>
      <c r="H5" s="412">
        <f>1579+774+571</f>
        <v>2924</v>
      </c>
      <c r="I5" s="436"/>
      <c r="J5" s="436"/>
      <c r="K5" s="414">
        <f>SUM(C5:J5)</f>
        <v>4529575</v>
      </c>
      <c r="L5" s="412">
        <v>4579532</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f>40+30695+17615</f>
        <v>48350</v>
      </c>
      <c r="D8" s="412">
        <f>530+1</f>
        <v>531</v>
      </c>
      <c r="E8" s="412"/>
      <c r="F8" s="412"/>
      <c r="G8" s="412"/>
      <c r="H8" s="412"/>
      <c r="I8" s="436"/>
      <c r="J8" s="436"/>
      <c r="K8" s="414">
        <f t="shared" si="0"/>
        <v>48881</v>
      </c>
      <c r="L8" s="412">
        <v>52355</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f>78016+14779+43070+9765+4400+880</f>
        <v>150910</v>
      </c>
      <c r="D10" s="412">
        <f>39128-51+26160+2088+30</f>
        <v>67355</v>
      </c>
      <c r="E10" s="412"/>
      <c r="F10" s="412">
        <f>116+2241</f>
        <v>2357</v>
      </c>
      <c r="G10" s="412">
        <v>19944</v>
      </c>
      <c r="H10" s="412"/>
      <c r="I10" s="436"/>
      <c r="J10" s="436"/>
      <c r="K10" s="414">
        <f t="shared" si="0"/>
        <v>240566</v>
      </c>
      <c r="L10" s="412">
        <v>250779</v>
      </c>
    </row>
    <row r="11" spans="1:14" x14ac:dyDescent="0.2">
      <c r="A11" s="1814" t="s">
        <v>1346</v>
      </c>
      <c r="B11" s="266" t="s">
        <v>169</v>
      </c>
      <c r="C11" s="436">
        <f>74088+14257+14231+12075+1200</f>
        <v>115851</v>
      </c>
      <c r="D11" s="436">
        <f>3101+19025+2088</f>
        <v>24214</v>
      </c>
      <c r="E11" s="436"/>
      <c r="F11" s="436">
        <v>3322</v>
      </c>
      <c r="G11" s="436"/>
      <c r="H11" s="436"/>
      <c r="I11" s="436"/>
      <c r="J11" s="436"/>
      <c r="K11" s="414">
        <f t="shared" si="0"/>
        <v>143387</v>
      </c>
      <c r="L11" s="412">
        <v>170683</v>
      </c>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f>230024+1840</f>
        <v>231864</v>
      </c>
      <c r="D13" s="412">
        <f>7953+27283</f>
        <v>35236</v>
      </c>
      <c r="E13" s="412"/>
      <c r="F13" s="412">
        <f>10268+1896+7742+1393+295+117+3897+248</f>
        <v>25856</v>
      </c>
      <c r="G13" s="412"/>
      <c r="H13" s="412"/>
      <c r="I13" s="436"/>
      <c r="J13" s="436"/>
      <c r="K13" s="414">
        <f t="shared" si="0"/>
        <v>292956</v>
      </c>
      <c r="L13" s="412">
        <v>306033</v>
      </c>
    </row>
    <row r="14" spans="1:14" x14ac:dyDescent="0.2">
      <c r="A14" s="1814" t="s">
        <v>1139</v>
      </c>
      <c r="B14" s="266">
        <v>1500</v>
      </c>
      <c r="C14" s="412">
        <f>26504+9618+104322+23408</f>
        <v>163852</v>
      </c>
      <c r="D14" s="412">
        <f>3990+1118</f>
        <v>5108</v>
      </c>
      <c r="E14" s="412">
        <f>2900+25+16385+286</f>
        <v>19596</v>
      </c>
      <c r="F14" s="412">
        <f>196+940+65+598+1987+1046+831</f>
        <v>5663</v>
      </c>
      <c r="G14" s="412"/>
      <c r="H14" s="412">
        <f>6762+1986</f>
        <v>8748</v>
      </c>
      <c r="I14" s="436"/>
      <c r="J14" s="436"/>
      <c r="K14" s="414">
        <f t="shared" si="0"/>
        <v>202967</v>
      </c>
      <c r="L14" s="412">
        <v>222125</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v>2210</v>
      </c>
    </row>
    <row r="17" spans="1:12" x14ac:dyDescent="0.2">
      <c r="A17" s="1814" t="s">
        <v>841</v>
      </c>
      <c r="B17" s="266" t="s">
        <v>170</v>
      </c>
      <c r="C17" s="436">
        <f>74088+40</f>
        <v>74128</v>
      </c>
      <c r="D17" s="436">
        <f>2565+8242</f>
        <v>10807</v>
      </c>
      <c r="E17" s="436">
        <v>40</v>
      </c>
      <c r="F17" s="436">
        <v>3300</v>
      </c>
      <c r="G17" s="436"/>
      <c r="H17" s="436"/>
      <c r="I17" s="436"/>
      <c r="J17" s="436"/>
      <c r="K17" s="414">
        <f t="shared" si="0"/>
        <v>88275</v>
      </c>
      <c r="L17" s="412">
        <v>90850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f>7765+5243+240</f>
        <v>13248</v>
      </c>
      <c r="D19" s="412">
        <v>278</v>
      </c>
      <c r="E19" s="412"/>
      <c r="F19" s="412">
        <v>532</v>
      </c>
      <c r="G19" s="412"/>
      <c r="H19" s="412"/>
      <c r="I19" s="436"/>
      <c r="J19" s="436"/>
      <c r="K19" s="414">
        <f t="shared" si="0"/>
        <v>14058</v>
      </c>
      <c r="L19" s="412">
        <f>-65000+80051</f>
        <v>15051</v>
      </c>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58427</v>
      </c>
      <c r="I22" s="413"/>
      <c r="J22" s="507"/>
      <c r="K22" s="414">
        <f t="shared" si="0"/>
        <v>58427</v>
      </c>
      <c r="L22" s="439">
        <v>65000</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4672289</v>
      </c>
      <c r="D33" s="415">
        <f t="shared" ref="D33:L33" si="1">SUM(D5:D32)</f>
        <v>689582</v>
      </c>
      <c r="E33" s="415">
        <f t="shared" si="1"/>
        <v>48749</v>
      </c>
      <c r="F33" s="415">
        <f t="shared" si="1"/>
        <v>118429</v>
      </c>
      <c r="G33" s="415">
        <f t="shared" si="1"/>
        <v>19944</v>
      </c>
      <c r="H33" s="415">
        <f t="shared" si="1"/>
        <v>70099</v>
      </c>
      <c r="I33" s="415">
        <f t="shared" si="1"/>
        <v>0</v>
      </c>
      <c r="J33" s="415">
        <f t="shared" si="1"/>
        <v>0</v>
      </c>
      <c r="K33" s="415">
        <f t="shared" si="1"/>
        <v>5619092</v>
      </c>
      <c r="L33" s="415">
        <f t="shared" si="1"/>
        <v>5754618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f>45567+8997</f>
        <v>54564</v>
      </c>
      <c r="D36" s="418">
        <f>1886+2858+2</f>
        <v>4746</v>
      </c>
      <c r="E36" s="418">
        <v>853</v>
      </c>
      <c r="F36" s="418"/>
      <c r="G36" s="418"/>
      <c r="H36" s="418"/>
      <c r="I36" s="436"/>
      <c r="J36" s="436"/>
      <c r="K36" s="414">
        <f t="shared" ref="K36:K41" si="2">SUM(C36:J36)</f>
        <v>60163</v>
      </c>
      <c r="L36" s="412">
        <v>66200</v>
      </c>
    </row>
    <row r="37" spans="1:14" x14ac:dyDescent="0.2">
      <c r="A37" s="1814" t="s">
        <v>1288</v>
      </c>
      <c r="B37" s="266">
        <v>2120</v>
      </c>
      <c r="C37" s="412">
        <f>144989+15171+240</f>
        <v>160400</v>
      </c>
      <c r="D37" s="412">
        <f>5028+14694</f>
        <v>19722</v>
      </c>
      <c r="E37" s="412"/>
      <c r="F37" s="412">
        <f>15310</f>
        <v>15310</v>
      </c>
      <c r="G37" s="412"/>
      <c r="H37" s="412"/>
      <c r="I37" s="436"/>
      <c r="J37" s="436"/>
      <c r="K37" s="414">
        <f t="shared" si="2"/>
        <v>195432</v>
      </c>
      <c r="L37" s="412">
        <v>199685</v>
      </c>
    </row>
    <row r="38" spans="1:14" x14ac:dyDescent="0.2">
      <c r="A38" s="1814" t="s">
        <v>222</v>
      </c>
      <c r="B38" s="266">
        <v>2130</v>
      </c>
      <c r="C38" s="412">
        <f>142671+1840</f>
        <v>144511</v>
      </c>
      <c r="D38" s="412">
        <f>4968+7004</f>
        <v>11972</v>
      </c>
      <c r="E38" s="412">
        <v>129</v>
      </c>
      <c r="F38" s="412">
        <v>2333</v>
      </c>
      <c r="G38" s="412"/>
      <c r="H38" s="412"/>
      <c r="I38" s="436"/>
      <c r="J38" s="436"/>
      <c r="K38" s="414">
        <f t="shared" si="2"/>
        <v>158945</v>
      </c>
      <c r="L38" s="412">
        <v>162175</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v>4663</v>
      </c>
      <c r="D41" s="412"/>
      <c r="E41" s="412">
        <v>1382</v>
      </c>
      <c r="F41" s="412"/>
      <c r="G41" s="412"/>
      <c r="H41" s="412"/>
      <c r="I41" s="436"/>
      <c r="J41" s="436"/>
      <c r="K41" s="414">
        <f t="shared" si="2"/>
        <v>6045</v>
      </c>
      <c r="L41" s="412">
        <v>7600</v>
      </c>
    </row>
    <row r="42" spans="1:14" ht="12.75" customHeight="1" thickBot="1" x14ac:dyDescent="0.25">
      <c r="A42" s="887" t="s">
        <v>659</v>
      </c>
      <c r="B42" s="468" t="s">
        <v>832</v>
      </c>
      <c r="C42" s="415">
        <f>SUM(C36:C41)</f>
        <v>364138</v>
      </c>
      <c r="D42" s="415">
        <f t="shared" ref="D42:L42" si="3">SUM(D36:D41)</f>
        <v>36440</v>
      </c>
      <c r="E42" s="415">
        <f t="shared" si="3"/>
        <v>2364</v>
      </c>
      <c r="F42" s="415">
        <f t="shared" si="3"/>
        <v>17643</v>
      </c>
      <c r="G42" s="415">
        <f t="shared" si="3"/>
        <v>0</v>
      </c>
      <c r="H42" s="415">
        <f t="shared" si="3"/>
        <v>0</v>
      </c>
      <c r="I42" s="415">
        <f t="shared" si="3"/>
        <v>0</v>
      </c>
      <c r="J42" s="415">
        <f t="shared" si="3"/>
        <v>0</v>
      </c>
      <c r="K42" s="415">
        <f t="shared" si="3"/>
        <v>420585</v>
      </c>
      <c r="L42" s="415">
        <f t="shared" si="3"/>
        <v>435660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f>560+240+1120+680+6437+8150+140</f>
        <v>17327</v>
      </c>
      <c r="D44" s="418">
        <f>11+8+22+10+2018+2106</f>
        <v>4175</v>
      </c>
      <c r="E44" s="418">
        <f>78+473+475+50+21481+101+16581</f>
        <v>39239</v>
      </c>
      <c r="F44" s="418">
        <v>930</v>
      </c>
      <c r="G44" s="418"/>
      <c r="H44" s="418"/>
      <c r="I44" s="436"/>
      <c r="J44" s="436"/>
      <c r="K44" s="420">
        <f>SUM(C44:J44)</f>
        <v>61671</v>
      </c>
      <c r="L44" s="418">
        <v>60768</v>
      </c>
    </row>
    <row r="45" spans="1:14" x14ac:dyDescent="0.2">
      <c r="A45" s="1814" t="s">
        <v>976</v>
      </c>
      <c r="B45" s="266">
        <v>2220</v>
      </c>
      <c r="C45" s="412">
        <f>88495+44674+1400+735+92+133446</f>
        <v>268842</v>
      </c>
      <c r="D45" s="412">
        <f>3114+8568+11750</f>
        <v>23432</v>
      </c>
      <c r="E45" s="412">
        <f>6610+482+31313</f>
        <v>38405</v>
      </c>
      <c r="F45" s="412">
        <f>649-17+18060+80593+139+189+76+125+261</f>
        <v>100075</v>
      </c>
      <c r="G45" s="412">
        <f>16432+51402</f>
        <v>67834</v>
      </c>
      <c r="H45" s="412">
        <v>219</v>
      </c>
      <c r="I45" s="436"/>
      <c r="J45" s="436"/>
      <c r="K45" s="420">
        <f>SUM(C45:J45)</f>
        <v>498807</v>
      </c>
      <c r="L45" s="412">
        <v>547600</v>
      </c>
    </row>
    <row r="46" spans="1:14" x14ac:dyDescent="0.2">
      <c r="A46" s="1814" t="s">
        <v>977</v>
      </c>
      <c r="B46" s="266">
        <v>2230</v>
      </c>
      <c r="C46" s="412"/>
      <c r="D46" s="412"/>
      <c r="E46" s="412"/>
      <c r="F46" s="412"/>
      <c r="G46" s="412"/>
      <c r="H46" s="412"/>
      <c r="I46" s="436"/>
      <c r="J46" s="436"/>
      <c r="K46" s="420">
        <f>SUM(C46:J46)</f>
        <v>0</v>
      </c>
      <c r="L46" s="412">
        <v>2640</v>
      </c>
    </row>
    <row r="47" spans="1:14" ht="12.75" customHeight="1" thickBot="1" x14ac:dyDescent="0.25">
      <c r="A47" s="887" t="s">
        <v>660</v>
      </c>
      <c r="B47" s="468" t="s">
        <v>33</v>
      </c>
      <c r="C47" s="415">
        <f>SUM(C44:C46)</f>
        <v>286169</v>
      </c>
      <c r="D47" s="415">
        <f t="shared" ref="D47:K47" si="4">SUM(D44:D46)</f>
        <v>27607</v>
      </c>
      <c r="E47" s="415">
        <f t="shared" si="4"/>
        <v>77644</v>
      </c>
      <c r="F47" s="415">
        <f t="shared" si="4"/>
        <v>101005</v>
      </c>
      <c r="G47" s="415">
        <f t="shared" si="4"/>
        <v>67834</v>
      </c>
      <c r="H47" s="415">
        <f t="shared" si="4"/>
        <v>219</v>
      </c>
      <c r="I47" s="415">
        <f t="shared" si="4"/>
        <v>0</v>
      </c>
      <c r="J47" s="415">
        <f t="shared" si="4"/>
        <v>0</v>
      </c>
      <c r="K47" s="415">
        <f t="shared" si="4"/>
        <v>560478</v>
      </c>
      <c r="L47" s="415">
        <f>SUM(L44:L46)</f>
        <v>611008</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953</v>
      </c>
      <c r="D49" s="418">
        <v>2300</v>
      </c>
      <c r="E49" s="418">
        <f>5097+1219+7975+21154+6426+6060+1501+3970</f>
        <v>53402</v>
      </c>
      <c r="F49" s="418">
        <f>761+2800</f>
        <v>3561</v>
      </c>
      <c r="G49" s="418"/>
      <c r="H49" s="418">
        <v>10604</v>
      </c>
      <c r="I49" s="436"/>
      <c r="J49" s="436"/>
      <c r="K49" s="420">
        <f>SUM(C49:J49)</f>
        <v>70820</v>
      </c>
      <c r="L49" s="418">
        <v>88880</v>
      </c>
    </row>
    <row r="50" spans="1:14" x14ac:dyDescent="0.2">
      <c r="A50" s="1814" t="s">
        <v>979</v>
      </c>
      <c r="B50" s="266">
        <v>2320</v>
      </c>
      <c r="C50" s="412">
        <f>134602+38326</f>
        <v>172928</v>
      </c>
      <c r="D50" s="412">
        <f>4642+20353</f>
        <v>24995</v>
      </c>
      <c r="E50" s="412">
        <f>1981+249</f>
        <v>2230</v>
      </c>
      <c r="F50" s="412">
        <v>1289</v>
      </c>
      <c r="G50" s="412"/>
      <c r="H50" s="412">
        <v>2103</v>
      </c>
      <c r="I50" s="436"/>
      <c r="J50" s="436"/>
      <c r="K50" s="420">
        <f>SUM(C50:J50)</f>
        <v>203545</v>
      </c>
      <c r="L50" s="412">
        <v>205150</v>
      </c>
    </row>
    <row r="51" spans="1:14" x14ac:dyDescent="0.2">
      <c r="A51" s="1814" t="s">
        <v>45</v>
      </c>
      <c r="B51" s="266">
        <v>2330</v>
      </c>
      <c r="C51" s="412">
        <f>6921+586</f>
        <v>7507</v>
      </c>
      <c r="D51" s="412">
        <v>3</v>
      </c>
      <c r="E51" s="412"/>
      <c r="F51" s="412"/>
      <c r="G51" s="412"/>
      <c r="H51" s="412"/>
      <c r="I51" s="436"/>
      <c r="J51" s="436"/>
      <c r="K51" s="420">
        <f>SUM(C51:J51)</f>
        <v>7510</v>
      </c>
      <c r="L51" s="412">
        <v>6991</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181388</v>
      </c>
      <c r="D53" s="415">
        <f t="shared" ref="D53:L53" si="5">SUM(D49:D52)</f>
        <v>27298</v>
      </c>
      <c r="E53" s="415">
        <f t="shared" si="5"/>
        <v>55632</v>
      </c>
      <c r="F53" s="415">
        <f t="shared" si="5"/>
        <v>4850</v>
      </c>
      <c r="G53" s="415">
        <f t="shared" si="5"/>
        <v>0</v>
      </c>
      <c r="H53" s="415">
        <f t="shared" si="5"/>
        <v>12707</v>
      </c>
      <c r="I53" s="415">
        <f t="shared" si="5"/>
        <v>0</v>
      </c>
      <c r="J53" s="415">
        <f t="shared" si="5"/>
        <v>0</v>
      </c>
      <c r="K53" s="415">
        <f t="shared" si="5"/>
        <v>281875</v>
      </c>
      <c r="L53" s="415">
        <f t="shared" si="5"/>
        <v>301021</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f>343021+213502+820+2495</f>
        <v>559838</v>
      </c>
      <c r="D55" s="418">
        <f>11830+71804</f>
        <v>83634</v>
      </c>
      <c r="E55" s="418">
        <f>167+179</f>
        <v>346</v>
      </c>
      <c r="F55" s="418"/>
      <c r="G55" s="418"/>
      <c r="H55" s="418">
        <v>868</v>
      </c>
      <c r="I55" s="436"/>
      <c r="J55" s="436"/>
      <c r="K55" s="420">
        <f>SUM(C55:J55)</f>
        <v>644686</v>
      </c>
      <c r="L55" s="418">
        <v>649250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559838</v>
      </c>
      <c r="D57" s="421">
        <f t="shared" ref="D57:K57" si="6">SUM(D55:D56)</f>
        <v>83634</v>
      </c>
      <c r="E57" s="421">
        <f t="shared" si="6"/>
        <v>346</v>
      </c>
      <c r="F57" s="421">
        <f t="shared" si="6"/>
        <v>0</v>
      </c>
      <c r="G57" s="421">
        <f t="shared" si="6"/>
        <v>0</v>
      </c>
      <c r="H57" s="421">
        <f t="shared" si="6"/>
        <v>868</v>
      </c>
      <c r="I57" s="421">
        <f t="shared" si="6"/>
        <v>0</v>
      </c>
      <c r="J57" s="421">
        <f t="shared" si="6"/>
        <v>0</v>
      </c>
      <c r="K57" s="421">
        <f t="shared" si="6"/>
        <v>644686</v>
      </c>
      <c r="L57" s="415">
        <f>SUM(L55:L56)</f>
        <v>649250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f>64174+32083+526</f>
        <v>96783</v>
      </c>
      <c r="D60" s="412">
        <v>19800</v>
      </c>
      <c r="E60" s="412">
        <f>29303+614+7167</f>
        <v>37084</v>
      </c>
      <c r="F60" s="412">
        <f>400+187</f>
        <v>587</v>
      </c>
      <c r="G60" s="412">
        <f>-400+400</f>
        <v>0</v>
      </c>
      <c r="H60" s="412">
        <v>505</v>
      </c>
      <c r="I60" s="436"/>
      <c r="J60" s="436"/>
      <c r="K60" s="420">
        <f t="shared" si="7"/>
        <v>154759</v>
      </c>
      <c r="L60" s="412">
        <v>157950</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v>297</v>
      </c>
      <c r="F62" s="412"/>
      <c r="G62" s="412"/>
      <c r="H62" s="412"/>
      <c r="I62" s="436"/>
      <c r="J62" s="436"/>
      <c r="K62" s="420">
        <f t="shared" si="7"/>
        <v>297</v>
      </c>
      <c r="L62" s="412">
        <v>350</v>
      </c>
      <c r="M62" s="15"/>
      <c r="N62" s="15"/>
    </row>
    <row r="63" spans="1:14" s="15" customFormat="1" x14ac:dyDescent="0.2">
      <c r="A63" s="1814" t="s">
        <v>107</v>
      </c>
      <c r="B63" s="266">
        <v>2560</v>
      </c>
      <c r="C63" s="412">
        <f>188563+5158+462</f>
        <v>194183</v>
      </c>
      <c r="D63" s="412">
        <v>35542</v>
      </c>
      <c r="E63" s="412">
        <f>1126+12183+603</f>
        <v>13912</v>
      </c>
      <c r="F63" s="412">
        <f>275473+8554+68+574</f>
        <v>284669</v>
      </c>
      <c r="G63" s="412">
        <f>226+348-574</f>
        <v>0</v>
      </c>
      <c r="H63" s="412"/>
      <c r="I63" s="436"/>
      <c r="J63" s="436"/>
      <c r="K63" s="420">
        <f t="shared" si="7"/>
        <v>528306</v>
      </c>
      <c r="L63" s="412">
        <v>555401</v>
      </c>
    </row>
    <row r="64" spans="1:14" s="15" customFormat="1" x14ac:dyDescent="0.2">
      <c r="A64" s="1821" t="s">
        <v>108</v>
      </c>
      <c r="B64" s="267">
        <v>2570</v>
      </c>
      <c r="C64" s="418"/>
      <c r="D64" s="418"/>
      <c r="E64" s="418">
        <v>16190</v>
      </c>
      <c r="F64" s="418">
        <v>714</v>
      </c>
      <c r="G64" s="418"/>
      <c r="H64" s="418"/>
      <c r="I64" s="436"/>
      <c r="J64" s="436"/>
      <c r="K64" s="420">
        <f t="shared" si="7"/>
        <v>16904</v>
      </c>
      <c r="L64" s="418">
        <v>17375</v>
      </c>
    </row>
    <row r="65" spans="1:14" s="16" customFormat="1" ht="12.75" customHeight="1" thickBot="1" x14ac:dyDescent="0.25">
      <c r="A65" s="887" t="s">
        <v>835</v>
      </c>
      <c r="B65" s="468" t="s">
        <v>36</v>
      </c>
      <c r="C65" s="415">
        <f>SUM(C59:C64)</f>
        <v>290966</v>
      </c>
      <c r="D65" s="415">
        <f t="shared" ref="D65:L65" si="8">SUM(D59:D64)</f>
        <v>55342</v>
      </c>
      <c r="E65" s="415">
        <f t="shared" si="8"/>
        <v>67483</v>
      </c>
      <c r="F65" s="415">
        <f t="shared" si="8"/>
        <v>285970</v>
      </c>
      <c r="G65" s="415">
        <f t="shared" si="8"/>
        <v>0</v>
      </c>
      <c r="H65" s="415">
        <f t="shared" si="8"/>
        <v>505</v>
      </c>
      <c r="I65" s="415">
        <f t="shared" si="8"/>
        <v>0</v>
      </c>
      <c r="J65" s="415">
        <f t="shared" si="8"/>
        <v>0</v>
      </c>
      <c r="K65" s="415">
        <f t="shared" si="8"/>
        <v>700266</v>
      </c>
      <c r="L65" s="415">
        <f t="shared" si="8"/>
        <v>731076</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1682499</v>
      </c>
      <c r="D74" s="425">
        <f t="shared" ref="D74:K74" si="10">SUM(D42,D47,D53,D57,D65,D72,D73)</f>
        <v>230321</v>
      </c>
      <c r="E74" s="425">
        <f t="shared" si="10"/>
        <v>203469</v>
      </c>
      <c r="F74" s="425">
        <f t="shared" si="10"/>
        <v>409468</v>
      </c>
      <c r="G74" s="425">
        <f t="shared" si="10"/>
        <v>67834</v>
      </c>
      <c r="H74" s="425">
        <f t="shared" si="10"/>
        <v>14299</v>
      </c>
      <c r="I74" s="425">
        <f t="shared" si="10"/>
        <v>0</v>
      </c>
      <c r="J74" s="425">
        <f t="shared" si="10"/>
        <v>0</v>
      </c>
      <c r="K74" s="425">
        <f t="shared" si="10"/>
        <v>2607890</v>
      </c>
      <c r="L74" s="425">
        <f>SUM(L42,L47,L53,L57,L65,L72,L73)</f>
        <v>2728015</v>
      </c>
    </row>
    <row r="75" spans="1:14" s="24" customFormat="1" ht="18" customHeight="1" thickTop="1" thickBot="1" x14ac:dyDescent="0.25">
      <c r="A75" s="1813" t="s">
        <v>50</v>
      </c>
      <c r="B75" s="1807" t="s">
        <v>674</v>
      </c>
      <c r="C75" s="423">
        <v>702</v>
      </c>
      <c r="D75" s="423">
        <v>23</v>
      </c>
      <c r="E75" s="423">
        <v>32</v>
      </c>
      <c r="F75" s="423">
        <f>368+424</f>
        <v>792</v>
      </c>
      <c r="G75" s="423"/>
      <c r="H75" s="423"/>
      <c r="I75" s="429"/>
      <c r="J75" s="429"/>
      <c r="K75" s="415">
        <f>SUM(C75:J75)</f>
        <v>1549</v>
      </c>
      <c r="L75" s="424">
        <v>2633</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v>3920</v>
      </c>
      <c r="F78" s="413"/>
      <c r="G78" s="413"/>
      <c r="H78" s="427"/>
      <c r="I78" s="507"/>
      <c r="J78" s="507"/>
      <c r="K78" s="414">
        <f t="shared" ref="K78:K83" si="11">SUM(C78:J78)</f>
        <v>3920</v>
      </c>
      <c r="L78" s="418">
        <v>3920</v>
      </c>
    </row>
    <row r="79" spans="1:14" x14ac:dyDescent="0.2">
      <c r="A79" s="1814" t="s">
        <v>349</v>
      </c>
      <c r="B79" s="266">
        <v>4120</v>
      </c>
      <c r="C79" s="413"/>
      <c r="D79" s="413"/>
      <c r="E79" s="412">
        <v>1350598</v>
      </c>
      <c r="F79" s="413"/>
      <c r="G79" s="413"/>
      <c r="H79" s="412"/>
      <c r="I79" s="507"/>
      <c r="J79" s="507"/>
      <c r="K79" s="414">
        <f t="shared" si="11"/>
        <v>1350598</v>
      </c>
      <c r="L79" s="412">
        <v>1330000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1354518</v>
      </c>
      <c r="F84" s="413"/>
      <c r="G84" s="413"/>
      <c r="H84" s="415">
        <f>SUM(H78:H83)</f>
        <v>0</v>
      </c>
      <c r="I84" s="507"/>
      <c r="J84" s="507"/>
      <c r="K84" s="415">
        <f>SUM(K78:K83)</f>
        <v>1354518</v>
      </c>
      <c r="L84" s="415">
        <f>SUM(L78:L83)</f>
        <v>1333920</v>
      </c>
    </row>
    <row r="85" spans="1:12" ht="12.75" customHeight="1" thickTop="1" thickBot="1" x14ac:dyDescent="0.25">
      <c r="A85" s="883" t="s">
        <v>292</v>
      </c>
      <c r="B85" s="517">
        <v>4210</v>
      </c>
      <c r="C85" s="413"/>
      <c r="D85" s="413"/>
      <c r="E85" s="438"/>
      <c r="F85" s="413"/>
      <c r="G85" s="413"/>
      <c r="H85" s="703">
        <v>3080</v>
      </c>
      <c r="I85" s="507"/>
      <c r="J85" s="507"/>
      <c r="K85" s="520">
        <f>H85</f>
        <v>3080</v>
      </c>
      <c r="L85" s="442">
        <v>7000</v>
      </c>
    </row>
    <row r="86" spans="1:12" ht="12.75" customHeight="1" thickTop="1" thickBot="1" x14ac:dyDescent="0.25">
      <c r="A86" s="1809" t="s">
        <v>814</v>
      </c>
      <c r="B86" s="871">
        <v>4220</v>
      </c>
      <c r="C86" s="413"/>
      <c r="D86" s="413"/>
      <c r="E86" s="437"/>
      <c r="F86" s="413"/>
      <c r="G86" s="413"/>
      <c r="H86" s="436">
        <v>100</v>
      </c>
      <c r="I86" s="507"/>
      <c r="J86" s="507"/>
      <c r="K86" s="520">
        <f t="shared" ref="K86:K98" si="12">H86</f>
        <v>100</v>
      </c>
      <c r="L86" s="442">
        <v>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3180</v>
      </c>
      <c r="I92" s="507"/>
      <c r="J92" s="507"/>
      <c r="K92" s="520">
        <f t="shared" si="12"/>
        <v>3180</v>
      </c>
      <c r="L92" s="1062">
        <f>SUM(L85:L91)</f>
        <v>12000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v>405</v>
      </c>
      <c r="I98" s="507"/>
      <c r="J98" s="507"/>
      <c r="K98" s="520">
        <f t="shared" si="12"/>
        <v>405</v>
      </c>
      <c r="L98" s="442">
        <v>405</v>
      </c>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405</v>
      </c>
      <c r="I100" s="507"/>
      <c r="J100" s="507"/>
      <c r="K100" s="520">
        <f>SUM(K93:K99)</f>
        <v>405</v>
      </c>
      <c r="L100" s="520">
        <f>SUM(L93:L99)</f>
        <v>405</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1354518</v>
      </c>
      <c r="F102" s="413"/>
      <c r="G102" s="413"/>
      <c r="H102" s="425">
        <f>SUM(H84,H92,H100,H101)</f>
        <v>3585</v>
      </c>
      <c r="I102" s="507"/>
      <c r="J102" s="507"/>
      <c r="K102" s="425">
        <f>SUM(K84,K92,K100,K101)</f>
        <v>1358103</v>
      </c>
      <c r="L102" s="425">
        <f>SUM(L84,L92,L100,L101)</f>
        <v>1346325</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6355490</v>
      </c>
      <c r="D114" s="415">
        <f t="shared" ref="D114:K114" si="13">SUM(D33,D74,D75,D102,D112,D113)</f>
        <v>919926</v>
      </c>
      <c r="E114" s="415">
        <f t="shared" si="13"/>
        <v>1606768</v>
      </c>
      <c r="F114" s="415">
        <f t="shared" si="13"/>
        <v>528689</v>
      </c>
      <c r="G114" s="415">
        <f t="shared" si="13"/>
        <v>87778</v>
      </c>
      <c r="H114" s="415">
        <f>SUM(H33,H74,H75,H102,H112,H113)</f>
        <v>87983</v>
      </c>
      <c r="I114" s="415">
        <f t="shared" si="13"/>
        <v>0</v>
      </c>
      <c r="J114" s="415">
        <f t="shared" si="13"/>
        <v>0</v>
      </c>
      <c r="K114" s="415">
        <f t="shared" si="13"/>
        <v>9586634</v>
      </c>
      <c r="L114" s="415">
        <f>SUM(L33,L74,L75,L102,L112,L113)</f>
        <v>9831591</v>
      </c>
    </row>
    <row r="115" spans="1:14" ht="23.25" thickTop="1" x14ac:dyDescent="0.2">
      <c r="A115" s="1826" t="s">
        <v>1177</v>
      </c>
      <c r="B115" s="892"/>
      <c r="C115" s="416"/>
      <c r="D115" s="416"/>
      <c r="E115" s="416"/>
      <c r="F115" s="416"/>
      <c r="G115" s="416"/>
      <c r="H115" s="416"/>
      <c r="I115" s="416"/>
      <c r="J115" s="416"/>
      <c r="K115" s="440">
        <f>'Revenues 9-14'!C275-'Expenditures 15-22'!K114</f>
        <v>-324064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f>310661+27173+16497</f>
        <v>354331</v>
      </c>
      <c r="D124" s="412">
        <v>48983</v>
      </c>
      <c r="E124" s="412">
        <f>10742+41099+56234+691+100+1574+4970+5539+12450+359+9204+13051+9585+440+1900+692</f>
        <v>168630</v>
      </c>
      <c r="F124" s="412">
        <f>52359+30112+4425+18130+29924+4214+5571+23763+80296+84330+6997-2</f>
        <v>340119</v>
      </c>
      <c r="G124" s="412">
        <v>14478</v>
      </c>
      <c r="H124" s="412"/>
      <c r="I124" s="436"/>
      <c r="J124" s="436"/>
      <c r="K124" s="415">
        <f>SUM(C124:J124)</f>
        <v>926541</v>
      </c>
      <c r="L124" s="412">
        <f>950300-4100</f>
        <v>946200</v>
      </c>
    </row>
    <row r="125" spans="1:14" ht="14.25" thickTop="1" thickBot="1" x14ac:dyDescent="0.25">
      <c r="A125" s="1814" t="s">
        <v>1129</v>
      </c>
      <c r="B125" s="266">
        <v>2550</v>
      </c>
      <c r="C125" s="412"/>
      <c r="D125" s="412"/>
      <c r="E125" s="412"/>
      <c r="F125" s="412">
        <v>3650</v>
      </c>
      <c r="G125" s="412"/>
      <c r="H125" s="412"/>
      <c r="I125" s="436"/>
      <c r="J125" s="436"/>
      <c r="K125" s="415">
        <f>SUM(C125:J125)</f>
        <v>3650</v>
      </c>
      <c r="L125" s="412">
        <v>4100</v>
      </c>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354331</v>
      </c>
      <c r="D127" s="415">
        <f t="shared" ref="D127:L127" si="14">SUM(D122:D126)</f>
        <v>48983</v>
      </c>
      <c r="E127" s="415">
        <f t="shared" si="14"/>
        <v>168630</v>
      </c>
      <c r="F127" s="415">
        <f t="shared" si="14"/>
        <v>343769</v>
      </c>
      <c r="G127" s="415">
        <f t="shared" si="14"/>
        <v>14478</v>
      </c>
      <c r="H127" s="415">
        <f t="shared" si="14"/>
        <v>0</v>
      </c>
      <c r="I127" s="415">
        <f t="shared" si="14"/>
        <v>0</v>
      </c>
      <c r="J127" s="415">
        <f t="shared" si="14"/>
        <v>0</v>
      </c>
      <c r="K127" s="415">
        <f t="shared" si="14"/>
        <v>930191</v>
      </c>
      <c r="L127" s="415">
        <f t="shared" si="14"/>
        <v>950300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354331</v>
      </c>
      <c r="D129" s="425">
        <f t="shared" ref="D129:L129" si="15">SUM(D120,D127,D128)</f>
        <v>48983</v>
      </c>
      <c r="E129" s="425">
        <f t="shared" si="15"/>
        <v>168630</v>
      </c>
      <c r="F129" s="425">
        <f t="shared" si="15"/>
        <v>343769</v>
      </c>
      <c r="G129" s="425">
        <f t="shared" si="15"/>
        <v>14478</v>
      </c>
      <c r="H129" s="425">
        <f t="shared" si="15"/>
        <v>0</v>
      </c>
      <c r="I129" s="425">
        <f t="shared" si="15"/>
        <v>0</v>
      </c>
      <c r="J129" s="425">
        <f t="shared" si="15"/>
        <v>0</v>
      </c>
      <c r="K129" s="425">
        <f t="shared" si="15"/>
        <v>930191</v>
      </c>
      <c r="L129" s="425">
        <f t="shared" si="15"/>
        <v>950300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354331</v>
      </c>
      <c r="D150" s="415">
        <f t="shared" ref="D150:K150" si="16">SUM(D129,D130,D138,D148,D149)</f>
        <v>48983</v>
      </c>
      <c r="E150" s="415">
        <f t="shared" si="16"/>
        <v>168630</v>
      </c>
      <c r="F150" s="415">
        <f t="shared" si="16"/>
        <v>343769</v>
      </c>
      <c r="G150" s="415">
        <f t="shared" si="16"/>
        <v>14478</v>
      </c>
      <c r="H150" s="415">
        <f t="shared" si="16"/>
        <v>0</v>
      </c>
      <c r="I150" s="415">
        <f t="shared" si="16"/>
        <v>0</v>
      </c>
      <c r="J150" s="415">
        <f t="shared" si="16"/>
        <v>0</v>
      </c>
      <c r="K150" s="415">
        <f t="shared" si="16"/>
        <v>930191</v>
      </c>
      <c r="L150" s="415">
        <f>SUM(L129,L130,L138,L148,L149)</f>
        <v>950300</v>
      </c>
    </row>
    <row r="151" spans="1:14" ht="12.75" customHeight="1" thickTop="1" x14ac:dyDescent="0.2">
      <c r="A151" s="2238" t="s">
        <v>1403</v>
      </c>
      <c r="B151" s="2239"/>
      <c r="C151" s="416"/>
      <c r="D151" s="416"/>
      <c r="E151" s="416"/>
      <c r="F151" s="416"/>
      <c r="G151" s="416"/>
      <c r="H151" s="416"/>
      <c r="I151" s="416"/>
      <c r="J151" s="413"/>
      <c r="K151" s="440">
        <f>'Revenues 9-14'!D275-'Expenditures 15-22'!K150</f>
        <v>-845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38563</v>
      </c>
      <c r="I163" s="413"/>
      <c r="J163" s="413"/>
      <c r="K163" s="414">
        <f>SUM(C163:H163)</f>
        <v>38563</v>
      </c>
      <c r="L163" s="1864">
        <v>37070</v>
      </c>
    </row>
    <row r="164" spans="1:14" ht="33.75" customHeight="1" x14ac:dyDescent="0.2">
      <c r="A164" s="1834" t="s">
        <v>293</v>
      </c>
      <c r="B164" s="536" t="s">
        <v>32</v>
      </c>
      <c r="C164" s="413"/>
      <c r="D164" s="413"/>
      <c r="E164" s="413"/>
      <c r="F164" s="413"/>
      <c r="G164" s="413"/>
      <c r="H164" s="1867">
        <f>950000+16301</f>
        <v>966301</v>
      </c>
      <c r="I164" s="413"/>
      <c r="J164" s="413"/>
      <c r="K164" s="414">
        <f>SUM(C164:J164)</f>
        <v>966301</v>
      </c>
      <c r="L164" s="1867">
        <v>968200</v>
      </c>
    </row>
    <row r="165" spans="1:14" ht="13.5" customHeight="1" thickBot="1" x14ac:dyDescent="0.25">
      <c r="A165" s="1818" t="s">
        <v>885</v>
      </c>
      <c r="B165" s="537" t="s">
        <v>88</v>
      </c>
      <c r="C165" s="413"/>
      <c r="D165" s="413"/>
      <c r="E165" s="426"/>
      <c r="F165" s="413"/>
      <c r="G165" s="413"/>
      <c r="H165" s="1867">
        <v>1136</v>
      </c>
      <c r="I165" s="507"/>
      <c r="J165" s="413"/>
      <c r="K165" s="414">
        <f>SUM(C165:J165)</f>
        <v>1136</v>
      </c>
      <c r="L165" s="1867">
        <v>1200</v>
      </c>
    </row>
    <row r="166" spans="1:14" ht="12.75" customHeight="1" thickTop="1" thickBot="1" x14ac:dyDescent="0.25">
      <c r="A166" s="887" t="s">
        <v>743</v>
      </c>
      <c r="B166" s="468" t="s">
        <v>582</v>
      </c>
      <c r="C166" s="413"/>
      <c r="D166" s="413"/>
      <c r="E166" s="428">
        <f>SUM(E162,E163,E164,E165)</f>
        <v>0</v>
      </c>
      <c r="F166" s="413"/>
      <c r="G166" s="413"/>
      <c r="H166" s="425">
        <f>SUM(H162,H163,H164,H165)</f>
        <v>1006000</v>
      </c>
      <c r="I166" s="437"/>
      <c r="J166" s="413"/>
      <c r="K166" s="425">
        <f>SUM(K162,K163,K164,K165)</f>
        <v>1006000</v>
      </c>
      <c r="L166" s="425">
        <f>SUM(L162,L163,L164,L165)</f>
        <v>1006470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1006000</v>
      </c>
      <c r="I168" s="437"/>
      <c r="J168" s="413"/>
      <c r="K168" s="425">
        <f>SUM(K154,K166,K167)</f>
        <v>1006000</v>
      </c>
      <c r="L168" s="425">
        <f>SUM(L154,L166,L167)</f>
        <v>1006470</v>
      </c>
    </row>
    <row r="169" spans="1:14" ht="23.25" thickTop="1" x14ac:dyDescent="0.2">
      <c r="A169" s="1826" t="s">
        <v>1177</v>
      </c>
      <c r="B169" s="467"/>
      <c r="C169" s="413"/>
      <c r="D169" s="413"/>
      <c r="E169" s="413"/>
      <c r="F169" s="413"/>
      <c r="G169" s="413"/>
      <c r="H169" s="416"/>
      <c r="I169" s="413"/>
      <c r="J169" s="413"/>
      <c r="K169" s="440">
        <f>'Revenues 9-14'!E275-'Expenditures 15-22'!K168</f>
        <v>-21807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f>4215+254689+31323+25584+19818+39131+30413</f>
        <v>405173</v>
      </c>
      <c r="D176" s="412">
        <f>7134+6989+3070</f>
        <v>17193</v>
      </c>
      <c r="E176" s="412">
        <f>5903+498+3486+280+1650+3329</f>
        <v>15146</v>
      </c>
      <c r="F176" s="412">
        <f>2964+49597+31347+3514+6933+3409-2</f>
        <v>97762</v>
      </c>
      <c r="G176" s="412">
        <v>142172</v>
      </c>
      <c r="H176" s="412">
        <v>219</v>
      </c>
      <c r="I176" s="436"/>
      <c r="J176" s="436"/>
      <c r="K176" s="414">
        <f>SUM(C176:J176)</f>
        <v>677665</v>
      </c>
      <c r="L176" s="412">
        <v>704350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405173</v>
      </c>
      <c r="D178" s="425">
        <f t="shared" ref="D178:J178" si="17">SUM(D174,D176,D177)</f>
        <v>17193</v>
      </c>
      <c r="E178" s="425">
        <f t="shared" si="17"/>
        <v>15146</v>
      </c>
      <c r="F178" s="425">
        <f t="shared" si="17"/>
        <v>97762</v>
      </c>
      <c r="G178" s="425">
        <f t="shared" si="17"/>
        <v>142172</v>
      </c>
      <c r="H178" s="425">
        <f t="shared" si="17"/>
        <v>219</v>
      </c>
      <c r="I178" s="425">
        <f t="shared" si="17"/>
        <v>0</v>
      </c>
      <c r="J178" s="425">
        <f t="shared" si="17"/>
        <v>0</v>
      </c>
      <c r="K178" s="425">
        <f>SUM(K174,K176,K177)</f>
        <v>677665</v>
      </c>
      <c r="L178" s="425">
        <f>SUM(L174, L176:L177)</f>
        <v>704350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405173</v>
      </c>
      <c r="D204" s="415">
        <f>SUM(D178,D179)</f>
        <v>17193</v>
      </c>
      <c r="E204" s="415">
        <f>SUM(E178,E179,E190)</f>
        <v>15146</v>
      </c>
      <c r="F204" s="415">
        <f>SUM(F178,F179)</f>
        <v>97762</v>
      </c>
      <c r="G204" s="415">
        <f>SUM(G178,G179)</f>
        <v>142172</v>
      </c>
      <c r="H204" s="415">
        <f>SUM(H178,H179,H190,H202,H203)</f>
        <v>219</v>
      </c>
      <c r="I204" s="415">
        <f>SUM(I178,I179)</f>
        <v>0</v>
      </c>
      <c r="J204" s="415">
        <f>SUM(J178,J179)</f>
        <v>0</v>
      </c>
      <c r="K204" s="414">
        <f>SUM(K178,K179,K190,K202,K203)</f>
        <v>677665</v>
      </c>
      <c r="L204" s="415">
        <f>SUM(L178,L179,L190,L202,L203)</f>
        <v>704350</v>
      </c>
    </row>
    <row r="205" spans="1:14" ht="23.25" thickTop="1" x14ac:dyDescent="0.2">
      <c r="A205" s="1826" t="s">
        <v>1177</v>
      </c>
      <c r="B205" s="467"/>
      <c r="C205" s="416"/>
      <c r="D205" s="416"/>
      <c r="E205" s="416"/>
      <c r="F205" s="416"/>
      <c r="G205" s="416"/>
      <c r="H205" s="416"/>
      <c r="I205" s="413"/>
      <c r="J205" s="413"/>
      <c r="K205" s="440">
        <f>'Revenues 9-14'!F275-'Expenditures 15-22'!K204</f>
        <v>-51969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f>456+92+9177+4875+23775+13308+2791+1445+16442</f>
        <v>72361</v>
      </c>
      <c r="E209" s="413"/>
      <c r="F209" s="413"/>
      <c r="G209" s="413"/>
      <c r="H209" s="413"/>
      <c r="I209" s="413"/>
      <c r="J209" s="413"/>
      <c r="K209" s="414">
        <f>D209</f>
        <v>72361</v>
      </c>
      <c r="L209" s="412">
        <v>74885</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f>1903+446+15+268</f>
        <v>2632</v>
      </c>
      <c r="E211" s="413"/>
      <c r="F211" s="413"/>
      <c r="G211" s="413"/>
      <c r="H211" s="413"/>
      <c r="I211" s="413"/>
      <c r="J211" s="413"/>
      <c r="K211" s="414">
        <f t="shared" si="19"/>
        <v>2632</v>
      </c>
      <c r="L211" s="412">
        <v>2847</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f>5089+3156+1907+210+13</f>
        <v>10375</v>
      </c>
      <c r="E213" s="413"/>
      <c r="F213" s="413"/>
      <c r="G213" s="413"/>
      <c r="H213" s="413"/>
      <c r="I213" s="413"/>
      <c r="J213" s="413"/>
      <c r="K213" s="414">
        <f t="shared" si="19"/>
        <v>10375</v>
      </c>
      <c r="L213" s="412">
        <v>12048</v>
      </c>
    </row>
    <row r="214" spans="1:12" x14ac:dyDescent="0.2">
      <c r="A214" s="1814" t="s">
        <v>320</v>
      </c>
      <c r="B214" s="266" t="s">
        <v>169</v>
      </c>
      <c r="C214" s="413"/>
      <c r="D214" s="436">
        <f>1667+1587+1437+202</f>
        <v>4893</v>
      </c>
      <c r="E214" s="413"/>
      <c r="F214" s="413"/>
      <c r="G214" s="413"/>
      <c r="H214" s="413"/>
      <c r="I214" s="413"/>
      <c r="J214" s="413"/>
      <c r="K214" s="414">
        <f t="shared" si="19"/>
        <v>4893</v>
      </c>
      <c r="L214" s="412">
        <v>6897</v>
      </c>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3267</v>
      </c>
      <c r="E216" s="413"/>
      <c r="F216" s="413"/>
      <c r="G216" s="413"/>
      <c r="H216" s="413"/>
      <c r="I216" s="413"/>
      <c r="J216" s="413"/>
      <c r="K216" s="414">
        <f t="shared" si="19"/>
        <v>3267</v>
      </c>
      <c r="L216" s="412">
        <v>3300</v>
      </c>
    </row>
    <row r="217" spans="1:12" x14ac:dyDescent="0.2">
      <c r="A217" s="1814" t="s">
        <v>1139</v>
      </c>
      <c r="B217" s="266">
        <v>1500</v>
      </c>
      <c r="C217" s="413"/>
      <c r="D217" s="412">
        <f>517+535+6+603+1885</f>
        <v>3546</v>
      </c>
      <c r="E217" s="413"/>
      <c r="F217" s="413"/>
      <c r="G217" s="413"/>
      <c r="H217" s="413"/>
      <c r="I217" s="413"/>
      <c r="J217" s="413"/>
      <c r="K217" s="414">
        <f t="shared" si="19"/>
        <v>3546</v>
      </c>
      <c r="L217" s="412">
        <v>4305</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v>35</v>
      </c>
    </row>
    <row r="220" spans="1:12" x14ac:dyDescent="0.2">
      <c r="A220" s="1814" t="s">
        <v>841</v>
      </c>
      <c r="B220" s="266" t="s">
        <v>170</v>
      </c>
      <c r="C220" s="413"/>
      <c r="D220" s="436">
        <v>1064</v>
      </c>
      <c r="E220" s="413"/>
      <c r="F220" s="413"/>
      <c r="G220" s="413"/>
      <c r="H220" s="413"/>
      <c r="I220" s="413"/>
      <c r="J220" s="413"/>
      <c r="K220" s="414">
        <f t="shared" si="19"/>
        <v>1064</v>
      </c>
      <c r="L220" s="412">
        <v>1150</v>
      </c>
    </row>
    <row r="221" spans="1:12" x14ac:dyDescent="0.2">
      <c r="A221" s="1814" t="s">
        <v>1285</v>
      </c>
      <c r="B221" s="266">
        <v>1800</v>
      </c>
      <c r="C221" s="413"/>
      <c r="D221" s="412"/>
      <c r="E221" s="413"/>
      <c r="F221" s="413"/>
      <c r="G221" s="413"/>
      <c r="H221" s="413"/>
      <c r="I221" s="413"/>
      <c r="J221" s="413"/>
      <c r="K221" s="414">
        <f t="shared" si="19"/>
        <v>0</v>
      </c>
      <c r="L221" s="412">
        <v>690</v>
      </c>
    </row>
    <row r="222" spans="1:12" x14ac:dyDescent="0.2">
      <c r="A222" s="1814" t="s">
        <v>1286</v>
      </c>
      <c r="B222" s="266">
        <v>1900</v>
      </c>
      <c r="C222" s="413"/>
      <c r="D222" s="412">
        <f>90+321+189</f>
        <v>600</v>
      </c>
      <c r="E222" s="413"/>
      <c r="F222" s="413"/>
      <c r="G222" s="413"/>
      <c r="H222" s="413"/>
      <c r="I222" s="413"/>
      <c r="J222" s="413"/>
      <c r="K222" s="414">
        <f t="shared" si="19"/>
        <v>600</v>
      </c>
      <c r="L222" s="412"/>
    </row>
    <row r="223" spans="1:12" ht="12.75" customHeight="1" thickBot="1" x14ac:dyDescent="0.25">
      <c r="A223" s="887" t="s">
        <v>831</v>
      </c>
      <c r="B223" s="465" t="s">
        <v>669</v>
      </c>
      <c r="C223" s="413"/>
      <c r="D223" s="415">
        <f>SUM(D209:D222)</f>
        <v>98738</v>
      </c>
      <c r="E223" s="413"/>
      <c r="F223" s="413"/>
      <c r="G223" s="413"/>
      <c r="H223" s="413"/>
      <c r="I223" s="413"/>
      <c r="J223" s="413"/>
      <c r="K223" s="415">
        <f>SUM(K209:K222)</f>
        <v>98738</v>
      </c>
      <c r="L223" s="415">
        <f>SUM(L209:L222)</f>
        <v>106157</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f>653+130</f>
        <v>783</v>
      </c>
      <c r="E226" s="413"/>
      <c r="F226" s="413"/>
      <c r="G226" s="413"/>
      <c r="H226" s="413"/>
      <c r="I226" s="413"/>
      <c r="J226" s="413"/>
      <c r="K226" s="414">
        <f t="shared" ref="K226:K231" si="20">D226</f>
        <v>783</v>
      </c>
      <c r="L226" s="412">
        <v>750</v>
      </c>
    </row>
    <row r="227" spans="1:12" x14ac:dyDescent="0.2">
      <c r="A227" s="1814" t="s">
        <v>1288</v>
      </c>
      <c r="B227" s="266">
        <v>2120</v>
      </c>
      <c r="C227" s="413"/>
      <c r="D227" s="412">
        <f>1870+941+2305</f>
        <v>5116</v>
      </c>
      <c r="E227" s="413"/>
      <c r="F227" s="413"/>
      <c r="G227" s="413"/>
      <c r="H227" s="413"/>
      <c r="I227" s="413"/>
      <c r="J227" s="413"/>
      <c r="K227" s="414">
        <f t="shared" si="20"/>
        <v>5116</v>
      </c>
      <c r="L227" s="412">
        <v>5210</v>
      </c>
    </row>
    <row r="228" spans="1:12" x14ac:dyDescent="0.2">
      <c r="A228" s="1814" t="s">
        <v>222</v>
      </c>
      <c r="B228" s="266">
        <v>2130</v>
      </c>
      <c r="C228" s="413"/>
      <c r="D228" s="412">
        <f>114+917</f>
        <v>1031</v>
      </c>
      <c r="E228" s="413"/>
      <c r="F228" s="413"/>
      <c r="G228" s="413"/>
      <c r="H228" s="413"/>
      <c r="I228" s="413"/>
      <c r="J228" s="413"/>
      <c r="K228" s="414">
        <f t="shared" si="20"/>
        <v>1031</v>
      </c>
      <c r="L228" s="412">
        <v>1075</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f>289+68</f>
        <v>357</v>
      </c>
      <c r="E231" s="413"/>
      <c r="F231" s="413"/>
      <c r="G231" s="413"/>
      <c r="H231" s="413"/>
      <c r="I231" s="413"/>
      <c r="J231" s="413"/>
      <c r="K231" s="414">
        <f t="shared" si="20"/>
        <v>357</v>
      </c>
      <c r="L231" s="412">
        <v>375</v>
      </c>
    </row>
    <row r="232" spans="1:12" ht="12.75" customHeight="1" thickBot="1" x14ac:dyDescent="0.25">
      <c r="A232" s="887" t="s">
        <v>659</v>
      </c>
      <c r="B232" s="465" t="s">
        <v>832</v>
      </c>
      <c r="C232" s="413"/>
      <c r="D232" s="415">
        <f>SUM(D226:D231)</f>
        <v>7287</v>
      </c>
      <c r="E232" s="413"/>
      <c r="F232" s="413"/>
      <c r="G232" s="413"/>
      <c r="H232" s="413"/>
      <c r="I232" s="413"/>
      <c r="J232" s="413"/>
      <c r="K232" s="415">
        <f>SUM(K226:K231)</f>
        <v>7287</v>
      </c>
      <c r="L232" s="415">
        <f>SUM(L226:L231)</f>
        <v>7410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f>9+4+3+17+10+89+111+7</f>
        <v>250</v>
      </c>
      <c r="E234" s="413"/>
      <c r="F234" s="413"/>
      <c r="G234" s="413"/>
      <c r="H234" s="413"/>
      <c r="I234" s="413"/>
      <c r="J234" s="413"/>
      <c r="K234" s="420">
        <f>D234</f>
        <v>250</v>
      </c>
      <c r="L234" s="418">
        <v>312</v>
      </c>
    </row>
    <row r="235" spans="1:12" x14ac:dyDescent="0.2">
      <c r="A235" s="1814" t="s">
        <v>976</v>
      </c>
      <c r="B235" s="266">
        <v>2220</v>
      </c>
      <c r="C235" s="413"/>
      <c r="D235" s="412">
        <f>5518+2821+1842+16221+8154+1907</f>
        <v>36463</v>
      </c>
      <c r="E235" s="413"/>
      <c r="F235" s="413"/>
      <c r="G235" s="413"/>
      <c r="H235" s="413"/>
      <c r="I235" s="413"/>
      <c r="J235" s="413"/>
      <c r="K235" s="420">
        <f>D235</f>
        <v>36463</v>
      </c>
      <c r="L235" s="412">
        <v>36775</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36713</v>
      </c>
      <c r="E237" s="413"/>
      <c r="F237" s="413"/>
      <c r="G237" s="413"/>
      <c r="H237" s="413"/>
      <c r="I237" s="413"/>
      <c r="J237" s="413"/>
      <c r="K237" s="415">
        <f>SUM(K234:K236)</f>
        <v>36713</v>
      </c>
      <c r="L237" s="415">
        <f>SUM(L234:L236)</f>
        <v>37087</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f>116+58+14</f>
        <v>188</v>
      </c>
      <c r="E239" s="413"/>
      <c r="F239" s="413"/>
      <c r="G239" s="413"/>
      <c r="H239" s="413"/>
      <c r="I239" s="413"/>
      <c r="J239" s="413"/>
      <c r="K239" s="420">
        <f>D239</f>
        <v>188</v>
      </c>
      <c r="L239" s="418">
        <v>300</v>
      </c>
    </row>
    <row r="240" spans="1:12" x14ac:dyDescent="0.2">
      <c r="A240" s="1814" t="s">
        <v>979</v>
      </c>
      <c r="B240" s="266">
        <v>2320</v>
      </c>
      <c r="C240" s="413"/>
      <c r="D240" s="412">
        <f>4657+2342+548</f>
        <v>7547</v>
      </c>
      <c r="E240" s="413"/>
      <c r="F240" s="413"/>
      <c r="G240" s="413"/>
      <c r="H240" s="413"/>
      <c r="I240" s="413"/>
      <c r="J240" s="413"/>
      <c r="K240" s="420">
        <f t="shared" ref="K240:K250" si="21">D240</f>
        <v>7547</v>
      </c>
      <c r="L240" s="412">
        <v>7580</v>
      </c>
    </row>
    <row r="241" spans="1:12" x14ac:dyDescent="0.2">
      <c r="A241" s="1814" t="s">
        <v>980</v>
      </c>
      <c r="B241" s="266">
        <v>2330</v>
      </c>
      <c r="C241" s="413"/>
      <c r="D241" s="412">
        <f>823+72+414+36+97+9+3+1-1</f>
        <v>1454</v>
      </c>
      <c r="E241" s="413"/>
      <c r="F241" s="413"/>
      <c r="G241" s="413"/>
      <c r="H241" s="413"/>
      <c r="I241" s="413"/>
      <c r="J241" s="413"/>
      <c r="K241" s="420">
        <f t="shared" si="21"/>
        <v>1454</v>
      </c>
      <c r="L241" s="412">
        <v>1389</v>
      </c>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9189</v>
      </c>
      <c r="E251" s="413"/>
      <c r="F251" s="413"/>
      <c r="G251" s="413"/>
      <c r="H251" s="413"/>
      <c r="I251" s="413"/>
      <c r="J251" s="413"/>
      <c r="K251" s="415">
        <f>SUM(K239:K250)</f>
        <v>9189</v>
      </c>
      <c r="L251" s="415">
        <f>SUM(L239:L250)</f>
        <v>9269</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25028+12644+7892</f>
        <v>45564</v>
      </c>
      <c r="E253" s="413"/>
      <c r="F253" s="413"/>
      <c r="G253" s="413"/>
      <c r="H253" s="413"/>
      <c r="I253" s="413"/>
      <c r="J253" s="413"/>
      <c r="K253" s="420">
        <f>D253</f>
        <v>45564</v>
      </c>
      <c r="L253" s="418">
        <v>46500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45564</v>
      </c>
      <c r="E255" s="413"/>
      <c r="F255" s="413"/>
      <c r="G255" s="413"/>
      <c r="H255" s="413"/>
      <c r="I255" s="413"/>
      <c r="J255" s="413"/>
      <c r="K255" s="415">
        <f>SUM(K253:K254)</f>
        <v>45564</v>
      </c>
      <c r="L255" s="415">
        <f>SUM(L253:L254)</f>
        <v>46500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11636+5851+1368</f>
        <v>18855</v>
      </c>
      <c r="E258" s="413"/>
      <c r="F258" s="413"/>
      <c r="G258" s="413"/>
      <c r="H258" s="413"/>
      <c r="I258" s="413"/>
      <c r="J258" s="413"/>
      <c r="K258" s="420">
        <f t="shared" ref="K258:K263" si="22">D258</f>
        <v>18855</v>
      </c>
      <c r="L258" s="412">
        <v>19500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f>37836+21193+4956</f>
        <v>63985</v>
      </c>
      <c r="E260" s="413"/>
      <c r="F260" s="413"/>
      <c r="G260" s="413"/>
      <c r="H260" s="413"/>
      <c r="I260" s="413"/>
      <c r="J260" s="413"/>
      <c r="K260" s="420">
        <f t="shared" si="22"/>
        <v>63985</v>
      </c>
      <c r="L260" s="412">
        <v>63900</v>
      </c>
    </row>
    <row r="261" spans="1:12" x14ac:dyDescent="0.2">
      <c r="A261" s="1814" t="s">
        <v>1129</v>
      </c>
      <c r="B261" s="266">
        <v>2550</v>
      </c>
      <c r="C261" s="413"/>
      <c r="D261" s="412">
        <f>488+250+58+32328+19120+4472+1244+1226+287+4651+2339+547+3685+1853+433</f>
        <v>72981</v>
      </c>
      <c r="E261" s="413"/>
      <c r="F261" s="413"/>
      <c r="G261" s="413"/>
      <c r="H261" s="413"/>
      <c r="I261" s="413"/>
      <c r="J261" s="413"/>
      <c r="K261" s="420">
        <f t="shared" si="22"/>
        <v>72981</v>
      </c>
      <c r="L261" s="412">
        <v>73780</v>
      </c>
    </row>
    <row r="262" spans="1:12" x14ac:dyDescent="0.2">
      <c r="A262" s="1814" t="s">
        <v>107</v>
      </c>
      <c r="B262" s="266">
        <v>2560</v>
      </c>
      <c r="C262" s="413"/>
      <c r="D262" s="412">
        <f>22336+11788+2757</f>
        <v>36881</v>
      </c>
      <c r="E262" s="413"/>
      <c r="F262" s="413"/>
      <c r="G262" s="413"/>
      <c r="H262" s="413"/>
      <c r="I262" s="413"/>
      <c r="J262" s="413"/>
      <c r="K262" s="420">
        <f t="shared" si="22"/>
        <v>36881</v>
      </c>
      <c r="L262" s="412">
        <v>38400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192702</v>
      </c>
      <c r="E264" s="413"/>
      <c r="F264" s="413"/>
      <c r="G264" s="413"/>
      <c r="H264" s="413"/>
      <c r="I264" s="413"/>
      <c r="J264" s="413"/>
      <c r="K264" s="415">
        <f>SUM(K257:K263)</f>
        <v>192702</v>
      </c>
      <c r="L264" s="415">
        <f>SUM(L257:L263)</f>
        <v>195580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291455</v>
      </c>
      <c r="E273" s="413"/>
      <c r="F273" s="413"/>
      <c r="G273" s="413"/>
      <c r="H273" s="413"/>
      <c r="I273" s="413"/>
      <c r="J273" s="413"/>
      <c r="K273" s="425">
        <f>SUM(K232,K237,K251,K255,K264,K271,K272)</f>
        <v>291455</v>
      </c>
      <c r="L273" s="425">
        <f>SUM(L232,L237,L251,L255,L264,L271,L272)</f>
        <v>295846</v>
      </c>
    </row>
    <row r="274" spans="1:12" ht="18" customHeight="1" thickTop="1" thickBot="1" x14ac:dyDescent="0.25">
      <c r="A274" s="1842" t="s">
        <v>1043</v>
      </c>
      <c r="B274" s="263">
        <v>3000</v>
      </c>
      <c r="C274" s="413"/>
      <c r="D274" s="424">
        <f>1+10</f>
        <v>11</v>
      </c>
      <c r="E274" s="413"/>
      <c r="F274" s="413"/>
      <c r="G274" s="413"/>
      <c r="H274" s="413"/>
      <c r="I274" s="413"/>
      <c r="J274" s="413"/>
      <c r="K274" s="428">
        <f>D274</f>
        <v>11</v>
      </c>
      <c r="L274" s="424">
        <v>25</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390204</v>
      </c>
      <c r="E288" s="413"/>
      <c r="F288" s="413"/>
      <c r="G288" s="413"/>
      <c r="H288" s="415">
        <f>H286</f>
        <v>0</v>
      </c>
      <c r="I288" s="413"/>
      <c r="J288" s="413"/>
      <c r="K288" s="415">
        <f>SUM(K223,K273,K274,K278,K286,K287)</f>
        <v>390204</v>
      </c>
      <c r="L288" s="415">
        <f>SUM(L223,L273,L274,L278,L286,L287)</f>
        <v>402028</v>
      </c>
    </row>
    <row r="289" spans="1:14" ht="23.25" thickTop="1" x14ac:dyDescent="0.2">
      <c r="A289" s="901" t="s">
        <v>1177</v>
      </c>
      <c r="B289" s="902"/>
      <c r="C289" s="413"/>
      <c r="D289" s="416"/>
      <c r="E289" s="413"/>
      <c r="F289" s="413"/>
      <c r="G289" s="413"/>
      <c r="H289" s="441"/>
      <c r="I289" s="413"/>
      <c r="J289" s="413"/>
      <c r="K289" s="440">
        <f>'Revenues 9-14'!G275-'Expenditures 15-22'!K288</f>
        <v>19215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66000</v>
      </c>
      <c r="H294" s="412"/>
      <c r="I294" s="436"/>
      <c r="J294" s="436"/>
      <c r="K294" s="414">
        <f>SUM(C294:J294)</f>
        <v>66000</v>
      </c>
      <c r="L294" s="436">
        <v>66000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66000</v>
      </c>
      <c r="H296" s="425">
        <f t="shared" si="23"/>
        <v>0</v>
      </c>
      <c r="I296" s="425">
        <f t="shared" si="23"/>
        <v>0</v>
      </c>
      <c r="J296" s="425">
        <f t="shared" si="23"/>
        <v>0</v>
      </c>
      <c r="K296" s="425">
        <f t="shared" si="23"/>
        <v>66000</v>
      </c>
      <c r="L296" s="425">
        <f t="shared" si="23"/>
        <v>66000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66000</v>
      </c>
      <c r="H305" s="415">
        <f>SUM(H296,H303)</f>
        <v>0</v>
      </c>
      <c r="I305" s="415">
        <f>SUM(I296)</f>
        <v>0</v>
      </c>
      <c r="J305" s="415">
        <f>SUM(J296)</f>
        <v>0</v>
      </c>
      <c r="K305" s="415">
        <f>SUM(K296,K303,K304)</f>
        <v>66000</v>
      </c>
      <c r="L305" s="415">
        <f>SUM(L296,L303,L304)</f>
        <v>66000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135450</v>
      </c>
      <c r="F313" s="436"/>
      <c r="G313" s="436"/>
      <c r="H313" s="436"/>
      <c r="I313" s="436"/>
      <c r="J313" s="436"/>
      <c r="K313" s="1061">
        <f t="shared" ref="K313:K320" si="24">SUM(C313:J313)</f>
        <v>135450</v>
      </c>
      <c r="L313" s="436">
        <v>136000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44279</v>
      </c>
      <c r="F315" s="436"/>
      <c r="G315" s="436"/>
      <c r="H315" s="436"/>
      <c r="I315" s="436"/>
      <c r="J315" s="436"/>
      <c r="K315" s="1061">
        <f t="shared" si="24"/>
        <v>44279</v>
      </c>
      <c r="L315" s="436">
        <v>45000</v>
      </c>
      <c r="M315" s="909"/>
      <c r="N315" s="909"/>
    </row>
    <row r="316" spans="1:14" s="19" customFormat="1" x14ac:dyDescent="0.2">
      <c r="A316" s="891" t="s">
        <v>817</v>
      </c>
      <c r="B316" s="529" t="s">
        <v>325</v>
      </c>
      <c r="C316" s="436"/>
      <c r="D316" s="436"/>
      <c r="E316" s="436">
        <v>350</v>
      </c>
      <c r="F316" s="436"/>
      <c r="G316" s="436"/>
      <c r="H316" s="436"/>
      <c r="I316" s="436"/>
      <c r="J316" s="436"/>
      <c r="K316" s="1061">
        <f t="shared" si="24"/>
        <v>350</v>
      </c>
      <c r="L316" s="436">
        <v>5000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f>66289+7480</f>
        <v>73769</v>
      </c>
      <c r="F318" s="436"/>
      <c r="G318" s="436">
        <v>113102</v>
      </c>
      <c r="H318" s="436"/>
      <c r="I318" s="436"/>
      <c r="J318" s="436"/>
      <c r="K318" s="1061">
        <f t="shared" si="24"/>
        <v>186871</v>
      </c>
      <c r="L318" s="436">
        <f>70000+115000+10000</f>
        <v>195000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31833</v>
      </c>
      <c r="F320" s="436"/>
      <c r="G320" s="436"/>
      <c r="H320" s="436"/>
      <c r="I320" s="436"/>
      <c r="J320" s="436"/>
      <c r="K320" s="1061">
        <f t="shared" si="24"/>
        <v>31833</v>
      </c>
      <c r="L320" s="436">
        <v>35000</v>
      </c>
      <c r="M320" s="909"/>
      <c r="N320" s="909"/>
    </row>
    <row r="321" spans="1:14" s="19" customFormat="1" x14ac:dyDescent="0.2">
      <c r="A321" s="1849" t="s">
        <v>552</v>
      </c>
      <c r="B321" s="528" t="s">
        <v>1348</v>
      </c>
      <c r="C321" s="691"/>
      <c r="D321" s="691"/>
      <c r="E321" s="691">
        <v>61590</v>
      </c>
      <c r="F321" s="691"/>
      <c r="G321" s="691"/>
      <c r="H321" s="691"/>
      <c r="I321" s="691"/>
      <c r="J321" s="691"/>
      <c r="K321" s="1223">
        <f>SUM(C321:J321)</f>
        <v>61590</v>
      </c>
      <c r="L321" s="691">
        <v>65000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347271</v>
      </c>
      <c r="F323" s="1062">
        <f t="shared" si="25"/>
        <v>0</v>
      </c>
      <c r="G323" s="1062">
        <f t="shared" si="25"/>
        <v>113102</v>
      </c>
      <c r="H323" s="1062">
        <f t="shared" si="25"/>
        <v>0</v>
      </c>
      <c r="I323" s="1062">
        <f t="shared" si="25"/>
        <v>0</v>
      </c>
      <c r="J323" s="1062">
        <f t="shared" si="25"/>
        <v>0</v>
      </c>
      <c r="K323" s="1062">
        <f>SUM(K312:K322)</f>
        <v>460373</v>
      </c>
      <c r="L323" s="1062">
        <f>SUM(L312:L322)</f>
        <v>481000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347271</v>
      </c>
      <c r="F331" s="1062">
        <f t="shared" si="26"/>
        <v>0</v>
      </c>
      <c r="G331" s="1062">
        <f t="shared" si="26"/>
        <v>113102</v>
      </c>
      <c r="H331" s="1062">
        <f>SUM(H323,H329)</f>
        <v>0</v>
      </c>
      <c r="I331" s="1062">
        <f t="shared" si="26"/>
        <v>0</v>
      </c>
      <c r="J331" s="1062">
        <f t="shared" si="26"/>
        <v>0</v>
      </c>
      <c r="K331" s="1062">
        <f>SUM(K323,K329)</f>
        <v>460373</v>
      </c>
      <c r="L331" s="425">
        <f>SUM(L323,L329,L330)</f>
        <v>481000</v>
      </c>
    </row>
    <row r="332" spans="1:14" ht="12.75" customHeight="1" thickTop="1" x14ac:dyDescent="0.2">
      <c r="A332" s="2238" t="s">
        <v>1177</v>
      </c>
      <c r="B332" s="2239"/>
      <c r="C332" s="413"/>
      <c r="D332" s="413"/>
      <c r="E332" s="413"/>
      <c r="F332" s="413"/>
      <c r="G332" s="413"/>
      <c r="H332" s="413"/>
      <c r="I332" s="413"/>
      <c r="J332" s="413"/>
      <c r="K332" s="1065">
        <f>'Revenues 9-14'!J275-'Expenditures 15-22'!K331</f>
        <v>-448657</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17413</v>
      </c>
      <c r="F337" s="412"/>
      <c r="G337" s="412">
        <v>307825</v>
      </c>
      <c r="H337" s="412"/>
      <c r="I337" s="436"/>
      <c r="J337" s="436"/>
      <c r="K337" s="414">
        <f>SUM(C337:J337)</f>
        <v>325238</v>
      </c>
      <c r="L337" s="412">
        <f>20000+10000+310000+10000</f>
        <v>350000</v>
      </c>
    </row>
    <row r="338" spans="1:14" x14ac:dyDescent="0.2">
      <c r="A338" s="1814" t="s">
        <v>221</v>
      </c>
      <c r="B338" s="266">
        <v>2540</v>
      </c>
      <c r="C338" s="412"/>
      <c r="D338" s="412"/>
      <c r="E338" s="412"/>
      <c r="F338" s="412"/>
      <c r="G338" s="412">
        <v>101865</v>
      </c>
      <c r="H338" s="412"/>
      <c r="I338" s="436"/>
      <c r="J338" s="436"/>
      <c r="K338" s="414">
        <f>SUM(C338:J338)</f>
        <v>101865</v>
      </c>
      <c r="L338" s="412">
        <v>102000</v>
      </c>
    </row>
    <row r="339" spans="1:14" ht="12.75" customHeight="1" thickBot="1" x14ac:dyDescent="0.25">
      <c r="A339" s="887" t="s">
        <v>835</v>
      </c>
      <c r="B339" s="468" t="s">
        <v>36</v>
      </c>
      <c r="C339" s="415">
        <f>SUM(C337:C338)</f>
        <v>0</v>
      </c>
      <c r="D339" s="415">
        <f t="shared" ref="D339:L339" si="27">SUM(D337:D338)</f>
        <v>0</v>
      </c>
      <c r="E339" s="415">
        <f t="shared" si="27"/>
        <v>17413</v>
      </c>
      <c r="F339" s="415">
        <f t="shared" si="27"/>
        <v>0</v>
      </c>
      <c r="G339" s="415">
        <f t="shared" si="27"/>
        <v>409690</v>
      </c>
      <c r="H339" s="415">
        <f t="shared" si="27"/>
        <v>0</v>
      </c>
      <c r="I339" s="415">
        <f t="shared" si="27"/>
        <v>0</v>
      </c>
      <c r="J339" s="415">
        <f t="shared" si="27"/>
        <v>0</v>
      </c>
      <c r="K339" s="415">
        <f t="shared" si="27"/>
        <v>427103</v>
      </c>
      <c r="L339" s="415">
        <f t="shared" si="27"/>
        <v>452000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17413</v>
      </c>
      <c r="F341" s="415">
        <f t="shared" si="28"/>
        <v>0</v>
      </c>
      <c r="G341" s="415">
        <f t="shared" si="28"/>
        <v>409690</v>
      </c>
      <c r="H341" s="415">
        <f t="shared" si="28"/>
        <v>0</v>
      </c>
      <c r="I341" s="415">
        <f t="shared" si="28"/>
        <v>0</v>
      </c>
      <c r="J341" s="415">
        <f t="shared" si="28"/>
        <v>0</v>
      </c>
      <c r="K341" s="415">
        <f t="shared" si="28"/>
        <v>427103</v>
      </c>
      <c r="L341" s="415">
        <f t="shared" si="28"/>
        <v>452000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17413</v>
      </c>
      <c r="F354" s="415">
        <f t="shared" si="29"/>
        <v>0</v>
      </c>
      <c r="G354" s="415">
        <f t="shared" si="29"/>
        <v>409690</v>
      </c>
      <c r="H354" s="415">
        <f t="shared" si="29"/>
        <v>0</v>
      </c>
      <c r="I354" s="415">
        <f t="shared" si="29"/>
        <v>0</v>
      </c>
      <c r="J354" s="415">
        <f t="shared" si="29"/>
        <v>0</v>
      </c>
      <c r="K354" s="415">
        <f t="shared" si="29"/>
        <v>427103</v>
      </c>
      <c r="L354" s="415">
        <f>SUM(L341,L344,L352,L353)</f>
        <v>452000</v>
      </c>
    </row>
    <row r="355" spans="1:14" ht="23.25" thickTop="1" x14ac:dyDescent="0.2">
      <c r="A355" s="1853" t="s">
        <v>1177</v>
      </c>
      <c r="B355" s="469"/>
      <c r="C355" s="432"/>
      <c r="D355" s="432"/>
      <c r="E355" s="419"/>
      <c r="F355" s="419"/>
      <c r="G355" s="419"/>
      <c r="H355" s="419"/>
      <c r="I355" s="419"/>
      <c r="J355" s="417"/>
      <c r="K355" s="414">
        <f>'Revenues 9-14'!K275-'Expenditures 15-22'!K354</f>
        <v>-415131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15" sqref="D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3051221</v>
      </c>
      <c r="C4" s="512"/>
      <c r="D4" s="561">
        <f>B4-C4</f>
        <v>3051221</v>
      </c>
      <c r="E4" s="512">
        <v>3114732</v>
      </c>
      <c r="F4" s="561">
        <f>E4-C4</f>
        <v>3114732</v>
      </c>
    </row>
    <row r="5" spans="1:6" ht="13.7" customHeight="1" x14ac:dyDescent="0.2">
      <c r="A5" s="545" t="s">
        <v>1038</v>
      </c>
      <c r="B5" s="560">
        <f>'Revenues 9-14'!D5</f>
        <v>797251</v>
      </c>
      <c r="C5" s="512"/>
      <c r="D5" s="561">
        <f t="shared" ref="D5:D18" si="0">B5-C5</f>
        <v>797251</v>
      </c>
      <c r="E5" s="512">
        <v>797792</v>
      </c>
      <c r="F5" s="561">
        <f>E5-C5</f>
        <v>797792</v>
      </c>
    </row>
    <row r="6" spans="1:6" ht="13.7" customHeight="1" x14ac:dyDescent="0.2">
      <c r="A6" s="545" t="s">
        <v>480</v>
      </c>
      <c r="B6" s="560">
        <f>'Revenues 9-14'!E5</f>
        <v>983376</v>
      </c>
      <c r="C6" s="512"/>
      <c r="D6" s="561">
        <f t="shared" si="0"/>
        <v>983376</v>
      </c>
      <c r="E6" s="512">
        <v>998111</v>
      </c>
      <c r="F6" s="561">
        <f t="shared" ref="F6:F18" si="1">E6-C6</f>
        <v>998111</v>
      </c>
    </row>
    <row r="7" spans="1:6" ht="13.7" customHeight="1" x14ac:dyDescent="0.2">
      <c r="A7" s="545" t="s">
        <v>162</v>
      </c>
      <c r="B7" s="560">
        <f>'Revenues 9-14'!F5</f>
        <v>318409</v>
      </c>
      <c r="C7" s="512"/>
      <c r="D7" s="561">
        <f t="shared" si="0"/>
        <v>318409</v>
      </c>
      <c r="E7" s="512">
        <v>323942</v>
      </c>
      <c r="F7" s="561">
        <f t="shared" si="1"/>
        <v>323942</v>
      </c>
    </row>
    <row r="8" spans="1:6" ht="13.7" customHeight="1" x14ac:dyDescent="0.2">
      <c r="A8" s="545" t="s">
        <v>1405</v>
      </c>
      <c r="B8" s="560">
        <f>'Revenues 9-14'!G5</f>
        <v>157491</v>
      </c>
      <c r="C8" s="512"/>
      <c r="D8" s="561">
        <f t="shared" si="0"/>
        <v>157491</v>
      </c>
      <c r="E8" s="512">
        <v>158590</v>
      </c>
      <c r="F8" s="561">
        <f t="shared" si="1"/>
        <v>158590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5427</v>
      </c>
      <c r="C10" s="512"/>
      <c r="D10" s="561">
        <f t="shared" si="0"/>
        <v>5427</v>
      </c>
      <c r="E10" s="512">
        <v>5802</v>
      </c>
      <c r="F10" s="561">
        <f t="shared" si="1"/>
        <v>5802</v>
      </c>
    </row>
    <row r="11" spans="1:6" x14ac:dyDescent="0.2">
      <c r="A11" s="545" t="s">
        <v>478</v>
      </c>
      <c r="B11" s="560">
        <f>'Revenues 9-14'!J5</f>
        <v>10324</v>
      </c>
      <c r="C11" s="512"/>
      <c r="D11" s="561">
        <f t="shared" si="0"/>
        <v>10324</v>
      </c>
      <c r="E11" s="512">
        <v>10646</v>
      </c>
      <c r="F11" s="561">
        <f t="shared" si="1"/>
        <v>10646</v>
      </c>
    </row>
    <row r="12" spans="1:6" ht="13.7" customHeight="1" x14ac:dyDescent="0.2">
      <c r="A12" s="545" t="s">
        <v>164</v>
      </c>
      <c r="B12" s="560">
        <f>'Revenues 9-14'!K5</f>
        <v>10324</v>
      </c>
      <c r="C12" s="512"/>
      <c r="D12" s="561">
        <f t="shared" si="0"/>
        <v>10324</v>
      </c>
      <c r="E12" s="512">
        <v>10646</v>
      </c>
      <c r="F12" s="561">
        <f t="shared" si="1"/>
        <v>10646</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108269</v>
      </c>
      <c r="C14" s="512"/>
      <c r="D14" s="561">
        <f t="shared" si="0"/>
        <v>108269</v>
      </c>
      <c r="E14" s="512">
        <v>120880</v>
      </c>
      <c r="F14" s="561">
        <f t="shared" si="1"/>
        <v>120880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216538</v>
      </c>
      <c r="C16" s="512"/>
      <c r="D16" s="561">
        <f t="shared" si="0"/>
        <v>216538</v>
      </c>
      <c r="E16" s="512">
        <v>217576</v>
      </c>
      <c r="F16" s="561">
        <f t="shared" si="1"/>
        <v>217576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5658630</v>
      </c>
      <c r="C19" s="562">
        <f>SUM(C4:C18)</f>
        <v>0</v>
      </c>
      <c r="D19" s="562">
        <f>SUM(D4:D18)</f>
        <v>5658630</v>
      </c>
      <c r="E19" s="562">
        <f>SUM(E4:E18)</f>
        <v>5758717</v>
      </c>
      <c r="F19" s="562">
        <f>SUM(F4:F18)</f>
        <v>5758717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D36" sqref="D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2118</v>
      </c>
      <c r="B31" s="658">
        <v>41183</v>
      </c>
      <c r="C31" s="1102">
        <v>1300000</v>
      </c>
      <c r="D31" s="1607">
        <v>4</v>
      </c>
      <c r="E31" s="1102">
        <v>815000</v>
      </c>
      <c r="F31" s="1102"/>
      <c r="G31" s="1102"/>
      <c r="H31" s="1102">
        <v>815000</v>
      </c>
      <c r="I31" s="1103">
        <f>((E31+F31)-H31)+G31</f>
        <v>0</v>
      </c>
      <c r="J31" s="1102">
        <v>0</v>
      </c>
      <c r="K31" s="118"/>
    </row>
    <row r="32" spans="1:11" ht="12" customHeight="1" x14ac:dyDescent="0.2">
      <c r="A32" s="1104" t="s">
        <v>2114</v>
      </c>
      <c r="B32" s="658">
        <v>41127</v>
      </c>
      <c r="C32" s="1102">
        <v>78757</v>
      </c>
      <c r="D32" s="1607">
        <v>7</v>
      </c>
      <c r="E32" s="1102">
        <v>37835</v>
      </c>
      <c r="F32" s="1102"/>
      <c r="G32" s="1102"/>
      <c r="H32" s="1102">
        <v>16301</v>
      </c>
      <c r="I32" s="1103">
        <f>((E32+F32)-H32)+G32</f>
        <v>21534</v>
      </c>
      <c r="J32" s="1102">
        <v>0</v>
      </c>
      <c r="K32" s="118"/>
    </row>
    <row r="33" spans="1:11" ht="12" customHeight="1" x14ac:dyDescent="0.2">
      <c r="A33" s="1104" t="s">
        <v>2115</v>
      </c>
      <c r="B33" s="658">
        <v>42066</v>
      </c>
      <c r="C33" s="1102">
        <v>490000</v>
      </c>
      <c r="D33" s="1607">
        <v>5</v>
      </c>
      <c r="E33" s="1102">
        <v>490000</v>
      </c>
      <c r="F33" s="1102"/>
      <c r="G33" s="1102"/>
      <c r="H33" s="1102">
        <v>135000</v>
      </c>
      <c r="I33" s="1103">
        <f t="shared" ref="I33:I48" si="1">((E33+F33)-H33)+G33</f>
        <v>355000</v>
      </c>
      <c r="J33" s="1102">
        <v>209815</v>
      </c>
      <c r="K33" s="118"/>
    </row>
    <row r="34" spans="1:11" ht="12" customHeight="1" x14ac:dyDescent="0.2">
      <c r="A34" s="1104" t="s">
        <v>2116</v>
      </c>
      <c r="B34" s="658">
        <v>42066</v>
      </c>
      <c r="C34" s="1102">
        <v>1010000</v>
      </c>
      <c r="D34" s="1607">
        <v>4</v>
      </c>
      <c r="E34" s="1102">
        <v>1010000</v>
      </c>
      <c r="F34" s="1102"/>
      <c r="G34" s="1102"/>
      <c r="H34" s="1102"/>
      <c r="I34" s="1103">
        <f t="shared" si="1"/>
        <v>1010000</v>
      </c>
      <c r="J34" s="1102">
        <v>1010000</v>
      </c>
      <c r="K34" s="117"/>
    </row>
    <row r="35" spans="1:11" ht="12" customHeight="1" x14ac:dyDescent="0.2">
      <c r="A35" s="1104" t="s">
        <v>2117</v>
      </c>
      <c r="B35" s="658">
        <v>42550</v>
      </c>
      <c r="C35" s="1105">
        <v>2000000</v>
      </c>
      <c r="D35" s="1607">
        <v>1</v>
      </c>
      <c r="E35" s="1105"/>
      <c r="F35" s="1105">
        <v>2000000</v>
      </c>
      <c r="G35" s="1105"/>
      <c r="H35" s="1105"/>
      <c r="I35" s="1103">
        <f t="shared" si="1"/>
        <v>2000000</v>
      </c>
      <c r="J35" s="1105">
        <v>2000000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4878757</v>
      </c>
      <c r="D49" s="1606"/>
      <c r="E49" s="1103">
        <f t="shared" ref="E49:J49" si="2">SUM(E31:E48)</f>
        <v>2352835</v>
      </c>
      <c r="F49" s="1103">
        <f t="shared" si="2"/>
        <v>2000000</v>
      </c>
      <c r="G49" s="1103">
        <f t="shared" si="2"/>
        <v>0</v>
      </c>
      <c r="H49" s="1103">
        <f t="shared" si="2"/>
        <v>966301</v>
      </c>
      <c r="I49" s="1103">
        <f t="shared" si="2"/>
        <v>3386534</v>
      </c>
      <c r="J49" s="1103">
        <f t="shared" si="2"/>
        <v>3219815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t="s">
        <v>2119</v>
      </c>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5"/>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108269</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4650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108269</v>
      </c>
      <c r="I12" s="564">
        <f>SUM(I5:I11)</f>
        <v>0</v>
      </c>
      <c r="J12" s="564">
        <f>SUM(J5:J11)</f>
        <v>0</v>
      </c>
      <c r="K12" s="564">
        <f>SUM(K5:K11)</f>
        <v>4650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7" t="s">
        <v>1020</v>
      </c>
      <c r="G14" s="568"/>
      <c r="H14" s="563">
        <v>108269</v>
      </c>
      <c r="I14" s="569"/>
      <c r="J14" s="1184"/>
      <c r="K14" s="1216">
        <v>4650</v>
      </c>
    </row>
    <row r="15" spans="1:11" x14ac:dyDescent="0.2">
      <c r="A15" s="2328" t="s">
        <v>5</v>
      </c>
      <c r="B15" s="2328"/>
      <c r="C15" s="2328"/>
      <c r="D15" s="2328"/>
      <c r="E15" s="2329"/>
      <c r="F15" s="257" t="s">
        <v>1021</v>
      </c>
      <c r="G15" s="569"/>
      <c r="H15" s="563"/>
      <c r="I15" s="563"/>
      <c r="J15" s="1216"/>
      <c r="K15" s="1216"/>
    </row>
    <row r="16" spans="1:11" ht="12.75" customHeight="1" x14ac:dyDescent="0.2">
      <c r="A16" s="2328" t="s">
        <v>339</v>
      </c>
      <c r="B16" s="2328"/>
      <c r="C16" s="2328"/>
      <c r="D16" s="2328"/>
      <c r="E16" s="232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7" t="s">
        <v>1107</v>
      </c>
      <c r="G18" s="568"/>
      <c r="H18" s="568"/>
      <c r="I18" s="568"/>
      <c r="J18" s="1216"/>
      <c r="K18" s="1202"/>
    </row>
    <row r="19" spans="1:11" ht="23.25" customHeight="1" x14ac:dyDescent="0.2">
      <c r="A19" s="2328" t="s">
        <v>490</v>
      </c>
      <c r="B19" s="2338"/>
      <c r="C19" s="2338"/>
      <c r="D19" s="2338"/>
      <c r="E19" s="2329"/>
      <c r="F19" s="257" t="s">
        <v>1108</v>
      </c>
      <c r="G19" s="568"/>
      <c r="H19" s="568"/>
      <c r="I19" s="568"/>
      <c r="J19" s="1216"/>
      <c r="K19" s="1202"/>
    </row>
    <row r="20" spans="1:11" ht="12.75" customHeight="1" x14ac:dyDescent="0.2">
      <c r="A20" s="2339" t="s">
        <v>1907</v>
      </c>
      <c r="B20" s="2340"/>
      <c r="C20" s="2340"/>
      <c r="D20" s="2340"/>
      <c r="E20" s="234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108269</v>
      </c>
      <c r="I23" s="564">
        <f>SUM(I14:I16,I21,I22)</f>
        <v>0</v>
      </c>
      <c r="J23" s="564">
        <f>SUM(J14:J16,J21,J22)</f>
        <v>0</v>
      </c>
      <c r="K23" s="564">
        <f>SUM(K14:K16,K21,K22)</f>
        <v>4650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170329</v>
      </c>
      <c r="D5" s="642"/>
      <c r="E5" s="642"/>
      <c r="F5" s="1067">
        <f>(C5+D5)-E5</f>
        <v>170329</v>
      </c>
      <c r="G5" s="638"/>
      <c r="H5" s="644"/>
      <c r="I5" s="644"/>
      <c r="J5" s="644"/>
      <c r="K5" s="649"/>
      <c r="L5" s="1066">
        <f>F5-K5</f>
        <v>170329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24299480</v>
      </c>
      <c r="D8" s="643">
        <v>588792</v>
      </c>
      <c r="E8" s="643"/>
      <c r="F8" s="1067">
        <f>(C8+D8)-E8</f>
        <v>24888272</v>
      </c>
      <c r="G8" s="639">
        <v>50</v>
      </c>
      <c r="H8" s="575">
        <v>9826966</v>
      </c>
      <c r="I8" s="575">
        <v>301226</v>
      </c>
      <c r="J8" s="575"/>
      <c r="K8" s="1066">
        <f>(H8+I8)-J8</f>
        <v>10128192</v>
      </c>
      <c r="L8" s="1066">
        <f>F8-K8</f>
        <v>14760080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181682</v>
      </c>
      <c r="D10" s="1068"/>
      <c r="E10" s="1068"/>
      <c r="F10" s="1069">
        <f>(C10+D10)-E10</f>
        <v>181682</v>
      </c>
      <c r="G10" s="639">
        <v>20</v>
      </c>
      <c r="H10" s="1070">
        <v>181682</v>
      </c>
      <c r="I10" s="1070"/>
      <c r="J10" s="1070"/>
      <c r="K10" s="1066">
        <f>(H10+I10)-J10</f>
        <v>181682</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3886354</v>
      </c>
      <c r="D12" s="643">
        <v>102256</v>
      </c>
      <c r="E12" s="643"/>
      <c r="F12" s="1067">
        <f>(C12+D12)-E12</f>
        <v>3988610</v>
      </c>
      <c r="G12" s="639">
        <v>10</v>
      </c>
      <c r="H12" s="575">
        <v>3252189</v>
      </c>
      <c r="I12" s="575">
        <v>73642</v>
      </c>
      <c r="J12" s="575"/>
      <c r="K12" s="1066">
        <f>(H12+I12)-J12</f>
        <v>3325831</v>
      </c>
      <c r="L12" s="1066">
        <f>F12-K12</f>
        <v>662779</v>
      </c>
    </row>
    <row r="13" spans="1:14" ht="14.25" thickTop="1" thickBot="1" x14ac:dyDescent="0.25">
      <c r="A13" s="654" t="s">
        <v>1336</v>
      </c>
      <c r="B13" s="285">
        <v>252</v>
      </c>
      <c r="C13" s="643">
        <v>2489644</v>
      </c>
      <c r="D13" s="643">
        <v>142172</v>
      </c>
      <c r="E13" s="643"/>
      <c r="F13" s="1067">
        <f>(C13+D13)-E13</f>
        <v>2631816</v>
      </c>
      <c r="G13" s="639">
        <v>5</v>
      </c>
      <c r="H13" s="575">
        <v>2331202</v>
      </c>
      <c r="I13" s="575">
        <v>121777</v>
      </c>
      <c r="J13" s="575"/>
      <c r="K13" s="1066">
        <f>(H13+I13)-J13</f>
        <v>2452979</v>
      </c>
      <c r="L13" s="1066">
        <f>F13-K13</f>
        <v>178837</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31027489</v>
      </c>
      <c r="D16" s="645">
        <f>SUM(D3,D5:D6,D8:D10,D12:D15)</f>
        <v>833220</v>
      </c>
      <c r="E16" s="645">
        <f>SUM(E3,E5:E6,E8:E10,E12:E15)</f>
        <v>0</v>
      </c>
      <c r="F16" s="645">
        <f>SUM(F3,F5:F6,F8:F10,F12:F15)</f>
        <v>31860709</v>
      </c>
      <c r="G16" s="639"/>
      <c r="H16" s="645">
        <f>SUM(H3,H6,H8:H10,H12:H14,)</f>
        <v>15592039</v>
      </c>
      <c r="I16" s="645">
        <f>SUM(I3,I6,I8:I10,I12:I14,)</f>
        <v>496645</v>
      </c>
      <c r="J16" s="645">
        <f>SUM(J3,J6,J8:J10,J12:J14,)</f>
        <v>0</v>
      </c>
      <c r="K16" s="1067">
        <f>(H16+I16)-J16</f>
        <v>16088684</v>
      </c>
      <c r="L16" s="1067">
        <f>F16-K16</f>
        <v>15772025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496645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8"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9586634</v>
      </c>
      <c r="G8" s="357"/>
    </row>
    <row r="9" spans="1:7" ht="12" customHeight="1" x14ac:dyDescent="0.2">
      <c r="A9" s="359" t="s">
        <v>539</v>
      </c>
      <c r="B9" s="944" t="s">
        <v>1872</v>
      </c>
      <c r="C9" s="358"/>
      <c r="D9" s="359" t="s">
        <v>591</v>
      </c>
      <c r="E9" s="579"/>
      <c r="F9" s="946">
        <f>'Expenditures 15-22'!K150</f>
        <v>930191</v>
      </c>
      <c r="G9" s="947"/>
    </row>
    <row r="10" spans="1:7" ht="12" customHeight="1" x14ac:dyDescent="0.2">
      <c r="A10" s="359" t="s">
        <v>589</v>
      </c>
      <c r="B10" s="944" t="s">
        <v>1873</v>
      </c>
      <c r="C10" s="358"/>
      <c r="D10" s="359" t="s">
        <v>591</v>
      </c>
      <c r="E10" s="579"/>
      <c r="F10" s="946">
        <f>'Expenditures 15-22'!K168</f>
        <v>1006000</v>
      </c>
      <c r="G10" s="947"/>
    </row>
    <row r="11" spans="1:7" ht="12" customHeight="1" x14ac:dyDescent="0.2">
      <c r="A11" s="359" t="s">
        <v>540</v>
      </c>
      <c r="B11" s="944" t="s">
        <v>1874</v>
      </c>
      <c r="C11" s="358"/>
      <c r="D11" s="359" t="s">
        <v>591</v>
      </c>
      <c r="E11" s="579"/>
      <c r="F11" s="946">
        <f>'Expenditures 15-22'!K204</f>
        <v>677665</v>
      </c>
      <c r="G11" s="947"/>
    </row>
    <row r="12" spans="1:7" ht="12" customHeight="1" x14ac:dyDescent="0.2">
      <c r="A12" s="359" t="s">
        <v>541</v>
      </c>
      <c r="B12" s="944" t="s">
        <v>1875</v>
      </c>
      <c r="C12" s="358"/>
      <c r="D12" s="359" t="s">
        <v>591</v>
      </c>
      <c r="E12" s="579"/>
      <c r="F12" s="946">
        <f>'Expenditures 15-22'!K288</f>
        <v>390204</v>
      </c>
      <c r="G12" s="947"/>
    </row>
    <row r="13" spans="1:7" ht="12" customHeight="1" x14ac:dyDescent="0.2">
      <c r="A13" s="359" t="s">
        <v>113</v>
      </c>
      <c r="B13" s="944" t="s">
        <v>1876</v>
      </c>
      <c r="C13" s="358"/>
      <c r="D13" s="359" t="s">
        <v>591</v>
      </c>
      <c r="E13" s="579"/>
      <c r="F13" s="946">
        <f>'Expenditures 15-22'!K331</f>
        <v>460373</v>
      </c>
      <c r="G13" s="948"/>
    </row>
    <row r="14" spans="1:7" ht="12" customHeight="1" thickBot="1" x14ac:dyDescent="0.25">
      <c r="A14" s="949"/>
      <c r="B14" s="580"/>
      <c r="C14" s="581"/>
      <c r="D14" s="1004" t="s">
        <v>591</v>
      </c>
      <c r="E14" s="592" t="s">
        <v>1134</v>
      </c>
      <c r="F14" s="950">
        <f>SUM(F8:F13)</f>
        <v>13051067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143387</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58427</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1549</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1358103</v>
      </c>
      <c r="G53" s="357"/>
    </row>
    <row r="54" spans="1:7" ht="12" customHeight="1" x14ac:dyDescent="0.2">
      <c r="A54" s="359" t="s">
        <v>538</v>
      </c>
      <c r="B54" s="359" t="s">
        <v>1884</v>
      </c>
      <c r="C54" s="965" t="s">
        <v>1160</v>
      </c>
      <c r="D54" s="961" t="s">
        <v>1302</v>
      </c>
      <c r="E54" s="579"/>
      <c r="F54" s="1108">
        <f>'Expenditures 15-22'!G114</f>
        <v>87778</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14478</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966301</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142172</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4893</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11</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2777099</v>
      </c>
      <c r="G75" s="357"/>
    </row>
    <row r="76" spans="1:8" s="971" customFormat="1" ht="12" customHeight="1" thickTop="1" thickBot="1" x14ac:dyDescent="0.25">
      <c r="A76" s="585"/>
      <c r="B76" s="583"/>
      <c r="C76" s="584"/>
      <c r="D76" s="970" t="s">
        <v>1858</v>
      </c>
      <c r="E76" s="595"/>
      <c r="F76" s="1114">
        <f>(F14-F75)</f>
        <v>10273968</v>
      </c>
      <c r="G76" s="359"/>
    </row>
    <row r="77" spans="1:8" s="971" customFormat="1" ht="12" customHeight="1" thickTop="1" x14ac:dyDescent="0.2">
      <c r="A77" s="586"/>
      <c r="B77" s="583"/>
      <c r="C77" s="584"/>
      <c r="D77" s="970" t="s">
        <v>1948</v>
      </c>
      <c r="E77" s="595"/>
      <c r="F77" s="1622">
        <v>1304.75</v>
      </c>
      <c r="G77" s="360"/>
      <c r="H77" s="359"/>
    </row>
    <row r="78" spans="1:8" s="971" customFormat="1" ht="12" customHeight="1" thickBot="1" x14ac:dyDescent="0.25">
      <c r="A78" s="587"/>
      <c r="B78" s="583"/>
      <c r="C78" s="584"/>
      <c r="D78" s="970" t="s">
        <v>1928</v>
      </c>
      <c r="E78" s="595" t="s">
        <v>1134</v>
      </c>
      <c r="F78" s="1115">
        <f>IF(F77&gt;0,F76/F77," Complete Line 77")</f>
        <v>7874.2808967235105</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2428</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2301</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242980</v>
      </c>
      <c r="G93" s="979"/>
    </row>
    <row r="94" spans="1:7" ht="12" customHeight="1" x14ac:dyDescent="0.2">
      <c r="A94" s="980" t="s">
        <v>147</v>
      </c>
      <c r="B94" s="980" t="s">
        <v>183</v>
      </c>
      <c r="C94" s="977">
        <v>1700</v>
      </c>
      <c r="D94" s="986" t="str">
        <f>'Revenues 9-14'!A82</f>
        <v>Total District/School Activity Income</v>
      </c>
      <c r="E94" s="385"/>
      <c r="F94" s="1073">
        <f>SUM('Revenues 9-14'!C82,'Revenues 9-14'!D82)</f>
        <v>84323</v>
      </c>
      <c r="G94" s="979"/>
    </row>
    <row r="95" spans="1:7" ht="12" customHeight="1" x14ac:dyDescent="0.2">
      <c r="A95" s="980" t="s">
        <v>538</v>
      </c>
      <c r="B95" s="980" t="s">
        <v>184</v>
      </c>
      <c r="C95" s="977">
        <f>'Revenues 9-14'!B84</f>
        <v>1811</v>
      </c>
      <c r="D95" s="978" t="str">
        <f>'Revenues 9-14'!A84</f>
        <v>Rentals - Regular Textbooks</v>
      </c>
      <c r="E95" s="385"/>
      <c r="F95" s="1073">
        <f>'Revenues 9-14'!C84</f>
        <v>100266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17280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481166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21408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2637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17671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300751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68040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857</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309628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307582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6971</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85441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14573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31051</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2097354</v>
      </c>
    </row>
    <row r="176" spans="1:7" ht="12" customHeight="1" x14ac:dyDescent="0.2">
      <c r="A176" s="588"/>
      <c r="B176" s="589"/>
      <c r="C176" s="590"/>
      <c r="D176" s="1002" t="s">
        <v>1925</v>
      </c>
      <c r="E176" s="1056"/>
      <c r="F176" s="1118">
        <f>'PCTC-OEPP 28-29'!F76-F175</f>
        <v>8176614</v>
      </c>
    </row>
    <row r="177" spans="1:7" ht="12" customHeight="1" x14ac:dyDescent="0.2">
      <c r="A177" s="588"/>
      <c r="B177" s="589"/>
      <c r="C177" s="590"/>
      <c r="D177" s="1002" t="s">
        <v>798</v>
      </c>
      <c r="E177" s="1056"/>
      <c r="F177" s="1118">
        <f>'Cap Outlay Deprec 27'!I18</f>
        <v>496645</v>
      </c>
    </row>
    <row r="178" spans="1:7" ht="12" customHeight="1" x14ac:dyDescent="0.2">
      <c r="A178" s="588"/>
      <c r="B178" s="589"/>
      <c r="C178" s="590"/>
      <c r="D178" s="1002" t="s">
        <v>1927</v>
      </c>
      <c r="E178" s="1056"/>
      <c r="F178" s="1118">
        <f>F176+F177</f>
        <v>8673259</v>
      </c>
    </row>
    <row r="179" spans="1:7" ht="12" customHeight="1" x14ac:dyDescent="0.2">
      <c r="A179" s="588"/>
      <c r="B179" s="591"/>
      <c r="C179" s="590"/>
      <c r="D179" s="1002" t="s">
        <v>1979</v>
      </c>
      <c r="E179" s="1056"/>
      <c r="F179" s="1119">
        <f>'PCTC-OEPP 28-29'!F77</f>
        <v>1304.75</v>
      </c>
      <c r="G179" s="69"/>
    </row>
    <row r="180" spans="1:7" ht="12" customHeight="1" thickBot="1" x14ac:dyDescent="0.25">
      <c r="A180" s="588"/>
      <c r="B180" s="591"/>
      <c r="C180" s="590"/>
      <c r="D180" s="1002" t="s">
        <v>2070</v>
      </c>
      <c r="E180" s="1056" t="s">
        <v>2071</v>
      </c>
      <c r="F180" s="1120">
        <f>F178/F179</f>
        <v>6647.4489365778882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275473</v>
      </c>
      <c r="F10" s="865"/>
      <c r="G10" s="1121"/>
      <c r="H10" s="216"/>
      <c r="I10" s="216"/>
    </row>
    <row r="11" spans="1:9" s="2" customFormat="1" ht="22.5" customHeight="1" x14ac:dyDescent="0.2">
      <c r="A11" s="2360" t="s">
        <v>2060</v>
      </c>
      <c r="B11" s="2361"/>
      <c r="C11" s="2361"/>
      <c r="D11" s="2300"/>
      <c r="E11" s="863">
        <v>48676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5697886</v>
      </c>
      <c r="F19" s="771"/>
      <c r="G19" s="773">
        <f>'Expenditures 15-22'!K33-SUM('Expenditures 15-22'!G33,'Expenditures 15-22'!I33)+'Expenditures 15-22'!D223</f>
        <v>5697886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427872</v>
      </c>
      <c r="F21" s="771"/>
      <c r="G21" s="773">
        <f>'Expenditures 15-22'!K42-SUM('Expenditures 15-22'!G42,'Expenditures 15-22'!I42)+'Expenditures 15-22'!K120-SUM('Expenditures 15-22'!G120,'Expenditures 15-22'!I120)+'Expenditures 15-22'!K174-SUM('Expenditures 15-22'!G174,'Expenditures 15-22'!I174)+'Expenditures 15-22'!D232</f>
        <v>427872</v>
      </c>
      <c r="H21" s="286"/>
      <c r="I21" s="216"/>
    </row>
    <row r="22" spans="1:9" s="2" customFormat="1" ht="12" customHeight="1" x14ac:dyDescent="0.2">
      <c r="A22" s="770" t="s">
        <v>663</v>
      </c>
      <c r="B22" s="766"/>
      <c r="C22" s="765">
        <v>2200</v>
      </c>
      <c r="D22" s="771"/>
      <c r="E22" s="772">
        <f>'Expenditures 15-22'!K47-SUM('Expenditures 15-22'!G47,'Expenditures 15-22'!I47)+'Expenditures 15-22'!D237</f>
        <v>529357</v>
      </c>
      <c r="F22" s="771"/>
      <c r="G22" s="773">
        <f>'Expenditures 15-22'!K47-SUM('Expenditures 15-22'!G47,'Expenditures 15-22'!I47)+'Expenditures 15-22'!D237</f>
        <v>529357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638335</v>
      </c>
      <c r="F23" s="771"/>
      <c r="G23" s="772">
        <f>'Expenditures 15-22'!K53-SUM('Expenditures 15-22'!G53,'Expenditures 15-22'!I53)+'Expenditures 15-22'!D251+'Expenditures 15-22'!K323-SUM('Expenditures 15-22'!G323,'Expenditures 15-22'!I323)</f>
        <v>638335</v>
      </c>
      <c r="H23" s="286"/>
      <c r="I23" s="216"/>
    </row>
    <row r="24" spans="1:9" s="2" customFormat="1" ht="12" customHeight="1" x14ac:dyDescent="0.2">
      <c r="A24" s="770" t="s">
        <v>665</v>
      </c>
      <c r="B24" s="766"/>
      <c r="C24" s="765">
        <v>2400</v>
      </c>
      <c r="D24" s="771"/>
      <c r="E24" s="772">
        <f>'Expenditures 15-22'!K57-SUM('Expenditures 15-22'!G57,'Expenditures 15-22'!I57)+'Expenditures 15-22'!D255</f>
        <v>690250</v>
      </c>
      <c r="F24" s="771"/>
      <c r="G24" s="773">
        <f>'Expenditures 15-22'!K57-SUM('Expenditures 15-22'!G57,'Expenditures 15-22'!I57)+'Expenditures 15-22'!D255</f>
        <v>690250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173614</v>
      </c>
      <c r="E27" s="772">
        <f>E8</f>
        <v>0</v>
      </c>
      <c r="F27" s="772">
        <f>'Expenditures 15-22'!K60-SUM('Expenditures 15-22'!G60,'Expenditures 15-22'!I60)+'Expenditures 15-22'!D258-E8</f>
        <v>173614</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976048</v>
      </c>
      <c r="F28" s="775">
        <f>'Expenditures 15-22'!K61-SUM('Expenditures 15-22'!G61,'Expenditures 15-22'!I61)+'Expenditures 15-22'!K124-SUM('Expenditures 15-22'!G124,'Expenditures 15-22'!I124)+'Expenditures 15-22'!D260-E9</f>
        <v>976048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612421</v>
      </c>
      <c r="F29" s="771"/>
      <c r="G29" s="773">
        <f>'Expenditures 15-22'!K62-SUM('Expenditures 15-22'!G62,'Expenditures 15-22'!I62)+'Expenditures 15-22'!K125-SUM('Expenditures 15-22'!G125,'Expenditures 15-22'!I125)+'Expenditures 15-22'!K176-SUM('Expenditures 15-22'!G176,'Expenditures 15-22'!I176)+'Expenditures 15-22'!D261</f>
        <v>612421</v>
      </c>
      <c r="H29" s="394"/>
    </row>
    <row r="30" spans="1:9" ht="12" customHeight="1" x14ac:dyDescent="0.2">
      <c r="A30" s="770" t="s">
        <v>107</v>
      </c>
      <c r="B30" s="768"/>
      <c r="C30" s="765">
        <v>2560</v>
      </c>
      <c r="D30" s="771"/>
      <c r="E30" s="772">
        <f>'Expenditures 15-22'!K63-SUM('Expenditures 15-22'!G63,'Expenditures 15-22'!I63)+'Expenditures 15-22'!D262-E10</f>
        <v>289714</v>
      </c>
      <c r="F30" s="771"/>
      <c r="G30" s="772">
        <f>'Expenditures 15-22'!K63-SUM('Expenditures 15-22'!G63,'Expenditures 15-22'!I63)+'Expenditures 15-22'!D262-E10</f>
        <v>289714</v>
      </c>
    </row>
    <row r="31" spans="1:9" ht="12" customHeight="1" x14ac:dyDescent="0.2">
      <c r="A31" s="770" t="s">
        <v>108</v>
      </c>
      <c r="B31" s="768"/>
      <c r="C31" s="765">
        <v>2570</v>
      </c>
      <c r="D31" s="772">
        <f>'Expenditures 15-22'!K64-SUM('Expenditures 15-22'!G64,'Expenditures 15-22'!I64)+'Expenditures 15-22'!D263-E12</f>
        <v>16904</v>
      </c>
      <c r="E31" s="772">
        <f>E12</f>
        <v>0</v>
      </c>
      <c r="F31" s="772">
        <f>'Expenditures 15-22'!K64-SUM('Expenditures 15-22'!G64,'Expenditures 15-22'!I64)+'Expenditures 15-22'!D263-E12</f>
        <v>16904</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1560</v>
      </c>
      <c r="F39" s="771"/>
      <c r="G39" s="772">
        <f>'Expenditures 15-22'!K75-SUM('Expenditures 15-22'!G75,'Expenditures 15-22'!I75)+'Expenditures 15-22'!K130-SUM('Expenditures 15-22'!G130,'Expenditures 15-22'!I130)+'Expenditures 15-22'!K179-SUM('Expenditures 15-22'!G179,'Expenditures 15-22'!I179)+'Expenditures 15-22'!D274</f>
        <v>1560</v>
      </c>
    </row>
    <row r="40" spans="1:7" ht="12" customHeight="1" x14ac:dyDescent="0.2">
      <c r="A40" s="787" t="s">
        <v>163</v>
      </c>
      <c r="B40" s="788"/>
      <c r="C40" s="789"/>
      <c r="D40" s="775">
        <f>SUM(D19:D39)</f>
        <v>190518</v>
      </c>
      <c r="E40" s="775">
        <f>SUM(E19:E39)</f>
        <v>9863443</v>
      </c>
      <c r="F40" s="775">
        <f>SUM(F19:F39)</f>
        <v>1166566</v>
      </c>
      <c r="G40" s="775">
        <f>SUM(G19:G39)</f>
        <v>8887395</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190518</v>
      </c>
      <c r="F42" s="780" t="s">
        <v>564</v>
      </c>
      <c r="G42" s="776">
        <f>F40</f>
        <v>1166566</v>
      </c>
    </row>
    <row r="43" spans="1:7" ht="12" customHeight="1" x14ac:dyDescent="0.2">
      <c r="A43" s="286"/>
      <c r="B43" s="216"/>
      <c r="C43" s="287"/>
      <c r="D43" s="780" t="s">
        <v>563</v>
      </c>
      <c r="E43" s="776">
        <f>E40</f>
        <v>9863443</v>
      </c>
      <c r="F43" s="780" t="s">
        <v>563</v>
      </c>
      <c r="G43" s="776">
        <f>G40</f>
        <v>8887395</v>
      </c>
    </row>
    <row r="44" spans="1:7" ht="12" customHeight="1" x14ac:dyDescent="0.2">
      <c r="A44" s="286"/>
      <c r="B44" s="216"/>
      <c r="C44" s="216"/>
      <c r="D44" s="790" t="s">
        <v>1187</v>
      </c>
      <c r="E44" s="791">
        <f>(E42/E43)</f>
        <v>1.9315567596426522E-2</v>
      </c>
      <c r="F44" s="790" t="s">
        <v>1187</v>
      </c>
      <c r="G44" s="791">
        <f>(G42/G43)</f>
        <v>0.13126073500727717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Carlinville CUSD 1</v>
      </c>
      <c r="C6" s="2367"/>
      <c r="D6" s="2367"/>
      <c r="E6" s="1993"/>
    </row>
    <row r="7" spans="1:7" ht="11.25" customHeight="1" x14ac:dyDescent="0.25">
      <c r="A7" s="1992"/>
      <c r="B7" s="2368" t="str">
        <f>COVER!A13</f>
        <v>40-056-0010-26</v>
      </c>
      <c r="C7" s="2368"/>
      <c r="D7" s="2368"/>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Carlinville CUSD 1</v>
      </c>
      <c r="J6" s="2388"/>
    </row>
    <row r="7" spans="1:10" x14ac:dyDescent="0.2">
      <c r="A7" s="2389" t="s">
        <v>1037</v>
      </c>
      <c r="B7" s="2390"/>
      <c r="C7" s="2390"/>
      <c r="D7" s="2390"/>
      <c r="E7" s="2391"/>
      <c r="F7" s="1661"/>
      <c r="G7" s="1650"/>
      <c r="H7" s="1660" t="s">
        <v>438</v>
      </c>
      <c r="I7" s="2392" t="str">
        <f>COVER!A13</f>
        <v>40-056-0010-26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203545</v>
      </c>
      <c r="F12" s="1689"/>
      <c r="G12" s="1688">
        <f t="shared" ref="G12:G18" si="0">SUM(E12:F12)</f>
        <v>203545</v>
      </c>
      <c r="H12" s="1690">
        <v>213875</v>
      </c>
      <c r="I12" s="1689"/>
      <c r="J12" s="1688">
        <f t="shared" ref="J12:J18" si="1">SUM(H12:I12)</f>
        <v>213875</v>
      </c>
    </row>
    <row r="13" spans="1:10" ht="15" customHeight="1" x14ac:dyDescent="0.2">
      <c r="A13" s="1684">
        <v>2</v>
      </c>
      <c r="B13" s="1685" t="s">
        <v>45</v>
      </c>
      <c r="C13" s="1686"/>
      <c r="D13" s="1687">
        <v>2330</v>
      </c>
      <c r="E13" s="1688">
        <f>'Expenditures 15-22'!K51</f>
        <v>7510</v>
      </c>
      <c r="F13" s="1689"/>
      <c r="G13" s="1688">
        <f t="shared" si="0"/>
        <v>7510</v>
      </c>
      <c r="H13" s="1690">
        <v>7735</v>
      </c>
      <c r="I13" s="1689"/>
      <c r="J13" s="1688">
        <f t="shared" si="1"/>
        <v>7735</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16904</v>
      </c>
      <c r="F16" s="1689"/>
      <c r="G16" s="1688">
        <f t="shared" si="0"/>
        <v>16904</v>
      </c>
      <c r="H16" s="1690">
        <v>17575</v>
      </c>
      <c r="I16" s="1689"/>
      <c r="J16" s="1688">
        <f t="shared" si="1"/>
        <v>17575</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227959</v>
      </c>
      <c r="F19" s="1696">
        <f t="shared" si="2"/>
        <v>0</v>
      </c>
      <c r="G19" s="1696">
        <f t="shared" si="2"/>
        <v>227959</v>
      </c>
      <c r="H19" s="1696">
        <f t="shared" si="2"/>
        <v>239185</v>
      </c>
      <c r="I19" s="1696">
        <f t="shared" si="2"/>
        <v>0</v>
      </c>
      <c r="J19" s="1696">
        <f t="shared" si="2"/>
        <v>239185</v>
      </c>
    </row>
    <row r="20" spans="1:10" ht="25.5" customHeight="1" thickTop="1" x14ac:dyDescent="0.2">
      <c r="A20" s="1684">
        <v>9</v>
      </c>
      <c r="B20" s="2399" t="s">
        <v>1954</v>
      </c>
      <c r="C20" s="2397"/>
      <c r="D20" s="2398"/>
      <c r="E20" s="1697"/>
      <c r="F20" s="1697"/>
      <c r="G20" s="1697"/>
      <c r="H20" s="1697"/>
      <c r="I20" s="1697"/>
      <c r="J20" s="1698">
        <f>IF(AND(G19&gt;0,J19&gt;0),(((J19-G19)/G19)),"Enter Budget Data")</f>
        <v>4.9245697691251498E-2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2121</v>
      </c>
    </row>
    <row r="6" spans="1:2" x14ac:dyDescent="0.2">
      <c r="A6" s="387">
        <v>2</v>
      </c>
      <c r="B6" t="s">
        <v>2120</v>
      </c>
    </row>
    <row r="7" spans="1:2" x14ac:dyDescent="0.2">
      <c r="A7" s="387">
        <v>3</v>
      </c>
      <c r="B7" t="s">
        <v>2122</v>
      </c>
    </row>
    <row r="8" spans="1:2" x14ac:dyDescent="0.2">
      <c r="A8" s="387">
        <v>4</v>
      </c>
      <c r="B8" t="s">
        <v>2123</v>
      </c>
    </row>
    <row r="9" spans="1:2" x14ac:dyDescent="0.2">
      <c r="A9" s="387">
        <v>5</v>
      </c>
      <c r="B9" t="s">
        <v>2124</v>
      </c>
    </row>
    <row r="10" spans="1:2" x14ac:dyDescent="0.2">
      <c r="A10" s="387">
        <v>6</v>
      </c>
      <c r="B10" t="s">
        <v>2125</v>
      </c>
    </row>
    <row r="11" spans="1:2" x14ac:dyDescent="0.2">
      <c r="A11" s="387">
        <v>7</v>
      </c>
      <c r="B11" t="s">
        <v>2126</v>
      </c>
    </row>
    <row r="12" spans="1:2" x14ac:dyDescent="0.2">
      <c r="A12" s="387">
        <v>8</v>
      </c>
      <c r="B12" t="s">
        <v>2127</v>
      </c>
    </row>
    <row r="13" spans="1:2" x14ac:dyDescent="0.2">
      <c r="A13" s="387">
        <v>9</v>
      </c>
    </row>
    <row r="14" spans="1:2" x14ac:dyDescent="0.2">
      <c r="A14" s="387">
        <v>10</v>
      </c>
    </row>
    <row r="15" spans="1:2" x14ac:dyDescent="0.2">
      <c r="A15" s="387">
        <v>11</v>
      </c>
    </row>
    <row r="16" spans="1:2" x14ac:dyDescent="0.2">
      <c r="A16" s="387">
        <v>12</v>
      </c>
    </row>
    <row r="17" spans="1:1" x14ac:dyDescent="0.2">
      <c r="A17" s="387">
        <v>13</v>
      </c>
    </row>
    <row r="18" spans="1:1" x14ac:dyDescent="0.2">
      <c r="A18" s="387">
        <v>14</v>
      </c>
    </row>
    <row r="19" spans="1:1" x14ac:dyDescent="0.2">
      <c r="A19" s="387">
        <v>15</v>
      </c>
    </row>
    <row r="20" spans="1:1" x14ac:dyDescent="0.2">
      <c r="A20" s="387">
        <v>16</v>
      </c>
    </row>
    <row r="21" spans="1:1" x14ac:dyDescent="0.2">
      <c r="A21" s="387">
        <v>17</v>
      </c>
    </row>
    <row r="22" spans="1:1" x14ac:dyDescent="0.2">
      <c r="A22" s="387">
        <v>18</v>
      </c>
    </row>
    <row r="23" spans="1:1" x14ac:dyDescent="0.2">
      <c r="A23" s="387">
        <v>19</v>
      </c>
    </row>
    <row r="24" spans="1:1" x14ac:dyDescent="0.2">
      <c r="A24" s="387">
        <v>20</v>
      </c>
    </row>
    <row r="25" spans="1:1" x14ac:dyDescent="0.2">
      <c r="A25" s="387">
        <v>21</v>
      </c>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Carlinville CUSD 1</v>
      </c>
    </row>
    <row r="65" spans="2:2" x14ac:dyDescent="0.2">
      <c r="B65" s="396" t="str">
        <f>COVER!A13</f>
        <v>40-056-0010-26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9262570</v>
      </c>
      <c r="C6" s="1631">
        <f>'Acct Summary 7-8'!D8</f>
        <v>929346</v>
      </c>
      <c r="D6" s="1631">
        <f>'Acct Summary 7-8'!F8</f>
        <v>625696</v>
      </c>
      <c r="E6" s="1631">
        <f>'Acct Summary 7-8'!I8</f>
        <v>14132</v>
      </c>
      <c r="F6" s="1631">
        <f>SUM(B6:E6)</f>
        <v>10831744</v>
      </c>
    </row>
    <row r="7" spans="1:8" s="1632" customFormat="1" ht="14.25" customHeight="1" thickBot="1" x14ac:dyDescent="0.25">
      <c r="A7" s="1630" t="s">
        <v>1694</v>
      </c>
      <c r="B7" s="1633">
        <f>'Acct Summary 7-8'!C17</f>
        <v>9586634</v>
      </c>
      <c r="C7" s="1633">
        <f>'Acct Summary 7-8'!D17</f>
        <v>930191</v>
      </c>
      <c r="D7" s="1633">
        <f>'Acct Summary 7-8'!F17</f>
        <v>677665</v>
      </c>
      <c r="E7" s="1896"/>
      <c r="F7" s="1631">
        <f>SUM(B7:E7)</f>
        <v>11194490</v>
      </c>
    </row>
    <row r="8" spans="1:8" s="1632" customFormat="1" ht="14.25" thickTop="1" thickBot="1" x14ac:dyDescent="0.25">
      <c r="A8" s="1634" t="s">
        <v>1695</v>
      </c>
      <c r="B8" s="1635">
        <f>(B6-B7)</f>
        <v>-324064</v>
      </c>
      <c r="C8" s="1635">
        <f>(C6-C7)</f>
        <v>-845</v>
      </c>
      <c r="D8" s="1635">
        <f>(D6-D7)</f>
        <v>-51969</v>
      </c>
      <c r="E8" s="1633">
        <f>(E6-E7)</f>
        <v>14132</v>
      </c>
      <c r="F8" s="1636">
        <f>SUM(F6-F7)</f>
        <v>-362746</v>
      </c>
    </row>
    <row r="9" spans="1:8" s="1632" customFormat="1" ht="14.25" thickTop="1" thickBot="1" x14ac:dyDescent="0.25">
      <c r="A9" s="1637" t="s">
        <v>1957</v>
      </c>
      <c r="B9" s="1638">
        <f>'Acct Summary 7-8'!C81</f>
        <v>1822231</v>
      </c>
      <c r="C9" s="1638">
        <f>'Acct Summary 7-8'!D81</f>
        <v>442838</v>
      </c>
      <c r="D9" s="1638">
        <f>'Acct Summary 7-8'!F81</f>
        <v>334656</v>
      </c>
      <c r="E9" s="1638">
        <f>'Acct Summary 7-8'!I81</f>
        <v>3981254</v>
      </c>
      <c r="F9" s="1717">
        <f>SUM(B9:E9)</f>
        <v>6580979</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4"/>
      <c r="B8" s="2425"/>
      <c r="C8" s="2425"/>
      <c r="D8" s="2426"/>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9" t="s">
        <v>1993</v>
      </c>
      <c r="D11" s="2430"/>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2041</v>
      </c>
      <c r="D28" s="228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Carlinville CUSD 1</v>
      </c>
      <c r="B7" s="2439"/>
      <c r="C7" s="2439"/>
      <c r="D7" s="2440"/>
      <c r="E7" s="2441" t="str">
        <f>COVER!A13</f>
        <v>40-056-0010-26</v>
      </c>
      <c r="F7" s="2442"/>
      <c r="G7" s="2443" t="str">
        <f>COVER!T23</f>
        <v>030-003363</v>
      </c>
      <c r="H7" s="2444"/>
      <c r="I7" s="2444"/>
      <c r="J7" s="2444"/>
      <c r="K7" s="2444"/>
      <c r="L7" s="244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LOY MILLER TALLEY, PC</v>
      </c>
      <c r="H9" s="2450"/>
      <c r="I9" s="2450"/>
      <c r="J9" s="2450"/>
      <c r="K9" s="2450"/>
      <c r="L9" s="2451"/>
    </row>
    <row r="10" spans="1:29" ht="13.5" customHeight="1" x14ac:dyDescent="0.2">
      <c r="A10" s="2452"/>
      <c r="B10" s="2453"/>
      <c r="C10" s="2453"/>
      <c r="D10" s="2453"/>
      <c r="E10" s="2453"/>
      <c r="F10" s="2454"/>
      <c r="G10" s="2449" t="str">
        <f>COVER!T17</f>
        <v>#2 CROSSROADS COURT</v>
      </c>
      <c r="H10" s="2455"/>
      <c r="I10" s="2455"/>
      <c r="J10" s="2455"/>
      <c r="K10" s="2455"/>
      <c r="L10" s="2456"/>
    </row>
    <row r="11" spans="1:29" ht="13.5" customHeight="1" x14ac:dyDescent="0.2">
      <c r="A11" s="2039" t="s">
        <v>2032</v>
      </c>
      <c r="B11" s="2040"/>
      <c r="C11" s="2019"/>
      <c r="D11" s="2043"/>
      <c r="E11" s="2019"/>
      <c r="F11" s="2020"/>
      <c r="G11" s="2449" t="str">
        <f>COVER!T19</f>
        <v>ALTON</v>
      </c>
      <c r="H11" s="2455"/>
      <c r="I11" s="2455"/>
      <c r="J11" s="1981" t="str">
        <f>COVER!X19</f>
        <v>IL</v>
      </c>
      <c r="K11" s="1981">
        <f>COVER!Z19</f>
        <v>62002</v>
      </c>
      <c r="L11" s="2023"/>
    </row>
    <row r="12" spans="1:29" ht="13.5" customHeight="1" x14ac:dyDescent="0.2">
      <c r="A12" s="2457" t="s">
        <v>2031</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2034</v>
      </c>
      <c r="H13" s="2025"/>
      <c r="I13" s="2460" t="str">
        <f>COVER!T25</f>
        <v>KEN@LMTCPAS.COM</v>
      </c>
      <c r="J13" s="2461"/>
      <c r="K13" s="2461"/>
      <c r="L13" s="2462"/>
    </row>
    <row r="14" spans="1:29" ht="13.5" customHeight="1" x14ac:dyDescent="0.2">
      <c r="A14" s="2449" t="str">
        <f>COVER!A19</f>
        <v>829 WEST MAIN STREET</v>
      </c>
      <c r="B14" s="2447"/>
      <c r="C14" s="2447"/>
      <c r="D14" s="2447"/>
      <c r="E14" s="2030">
        <v>0</v>
      </c>
      <c r="F14" s="1307"/>
      <c r="G14" s="2026" t="s">
        <v>1413</v>
      </c>
      <c r="H14" s="1290"/>
      <c r="I14" s="1290"/>
      <c r="J14" s="1290"/>
      <c r="K14" s="1290"/>
      <c r="L14" s="2022"/>
    </row>
    <row r="15" spans="1:29" ht="13.5" customHeight="1" x14ac:dyDescent="0.2">
      <c r="A15" s="2449" t="str">
        <f>COVER!A21</f>
        <v>Carlinville IL</v>
      </c>
      <c r="B15" s="2455"/>
      <c r="C15" s="2455"/>
      <c r="D15" s="1289"/>
      <c r="E15" s="1986"/>
      <c r="F15" s="1306"/>
      <c r="G15" s="1980" t="str">
        <f>COVER!T15</f>
        <v>KENNETH E. LOY</v>
      </c>
      <c r="H15" s="1290"/>
      <c r="I15" s="1290"/>
      <c r="J15" s="1290"/>
      <c r="K15" s="1290"/>
      <c r="L15" s="2022"/>
    </row>
    <row r="16" spans="1:29" ht="12.2" customHeight="1" x14ac:dyDescent="0.2">
      <c r="A16" s="2029" t="s">
        <v>2033</v>
      </c>
      <c r="B16" s="1557"/>
      <c r="C16" s="2031">
        <f>COVER!A25</f>
        <v>62626</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618-465-1196</v>
      </c>
      <c r="H18" s="2439"/>
      <c r="I18" s="2439"/>
      <c r="J18" s="2439"/>
      <c r="K18" s="2438" t="str">
        <f>COVER!X21</f>
        <v>618-465-2900</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Carlinville CUSD 1</v>
      </c>
      <c r="B1" s="2437"/>
      <c r="C1" s="2437"/>
      <c r="D1" s="2437"/>
    </row>
    <row r="2" spans="1:11" s="1979" customFormat="1" ht="12.75" x14ac:dyDescent="0.2">
      <c r="A2" s="2471" t="str">
        <f>'Single Audit Cover'!E7</f>
        <v>40-056-0010-26</v>
      </c>
      <c r="B2" s="2472"/>
      <c r="C2" s="2472"/>
      <c r="D2" s="2472"/>
    </row>
    <row r="3" spans="1:11" s="1979" customFormat="1" ht="12.75" x14ac:dyDescent="0.2">
      <c r="A3" s="2470" t="s">
        <v>2018</v>
      </c>
      <c r="B3" s="2437"/>
      <c r="C3" s="2437"/>
      <c r="D3" s="2437"/>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Carlinville CUSD 1</v>
      </c>
      <c r="B1" s="2475"/>
      <c r="C1" s="2475"/>
      <c r="D1" s="2475"/>
      <c r="E1" s="2475"/>
    </row>
    <row r="2" spans="1:5" x14ac:dyDescent="0.2">
      <c r="A2" s="2476" t="str">
        <f>'Single Audit Cover'!E7</f>
        <v>40-056-0010-26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755246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48676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-31051</v>
      </c>
    </row>
    <row r="19" spans="1:4" ht="13.5" thickBot="1" x14ac:dyDescent="0.25">
      <c r="A19" s="1359" t="s">
        <v>1498</v>
      </c>
      <c r="D19" s="1358">
        <f>SUM(D10:D17)</f>
        <v>772871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772871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772871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Carlinville CUSD 1</v>
      </c>
      <c r="C1" s="2480"/>
      <c r="D1" s="2480"/>
      <c r="E1" s="2480"/>
      <c r="F1" s="2480"/>
      <c r="G1" s="2480"/>
      <c r="H1" s="2480"/>
      <c r="I1" s="2480"/>
      <c r="J1" s="2480"/>
      <c r="K1" s="2480"/>
    </row>
    <row r="2" spans="2:12" ht="15" x14ac:dyDescent="0.2">
      <c r="B2" s="2481" t="str">
        <f>'Single Audit Cover'!E7</f>
        <v>40-056-0010-26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Carlinville CUSD 1</v>
      </c>
      <c r="B1" s="2485"/>
      <c r="C1" s="2485"/>
      <c r="D1" s="2485"/>
      <c r="E1" s="1434"/>
    </row>
    <row r="2" spans="1:7" ht="13.5" customHeight="1" x14ac:dyDescent="0.2">
      <c r="A2" s="2486" t="str">
        <f>'Single Audit Cover'!E7</f>
        <v>40-056-0010-26</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5" t="s">
        <v>1917</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Carlinville CUSD 1</v>
      </c>
      <c r="C1" s="2499"/>
      <c r="D1" s="2499"/>
      <c r="E1" s="2499"/>
      <c r="F1" s="2499"/>
      <c r="G1" s="2499"/>
      <c r="H1" s="2499"/>
      <c r="I1" s="2499"/>
      <c r="J1" s="1473"/>
    </row>
    <row r="2" spans="2:10" s="1367" customFormat="1" ht="12.75" customHeight="1" x14ac:dyDescent="0.2">
      <c r="B2" s="2500" t="str">
        <f>'Single Audit Cover'!E7</f>
        <v>40-056-0010-26</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Carlinville CUSD 1</v>
      </c>
      <c r="C1" s="2498"/>
      <c r="D1" s="2498"/>
      <c r="E1" s="2498"/>
      <c r="F1" s="2498"/>
      <c r="G1" s="2498"/>
      <c r="H1" s="2498"/>
      <c r="I1" s="2498"/>
      <c r="J1" s="2498"/>
      <c r="K1" s="2498"/>
      <c r="L1" s="1521"/>
      <c r="M1" s="1521"/>
    </row>
    <row r="2" spans="1:13" ht="12" customHeight="1" x14ac:dyDescent="0.2">
      <c r="B2" s="2500" t="str">
        <f>'Single Audit Cover'!E7</f>
        <v>40-056-0010-26</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Carlinville CUSD 1</v>
      </c>
      <c r="C1" s="2514"/>
      <c r="D1" s="2514"/>
      <c r="E1" s="2514"/>
      <c r="F1" s="2514"/>
      <c r="G1" s="2514"/>
      <c r="H1" s="2514"/>
      <c r="I1" s="2514"/>
      <c r="J1" s="2514"/>
      <c r="K1" s="2514"/>
      <c r="L1" s="1542"/>
    </row>
    <row r="2" spans="1:12" ht="12.75" customHeight="1" x14ac:dyDescent="0.2">
      <c r="B2" s="2515" t="str">
        <f>'Single Audit Cover'!E7</f>
        <v>40-056-0010-26</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Carlinville CUSD 1</v>
      </c>
      <c r="C1" s="2498"/>
      <c r="D1" s="2498"/>
      <c r="E1" s="1554"/>
    </row>
    <row r="2" spans="2:5" s="1387" customFormat="1" ht="12.75" customHeight="1" x14ac:dyDescent="0.2">
      <c r="B2" s="2500" t="str">
        <f>'Single Audit Cover'!E7</f>
        <v>40-056-0010-26</v>
      </c>
      <c r="C2" s="2500"/>
      <c r="D2" s="2500"/>
      <c r="E2" s="1553"/>
    </row>
    <row r="3" spans="2:5" s="1346" customFormat="1" ht="12.75" customHeight="1" x14ac:dyDescent="0.2">
      <c r="B3" s="2490" t="s">
        <v>1618</v>
      </c>
      <c r="C3" s="2490"/>
      <c r="D3" s="2490"/>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Carlinville CUSD 1</v>
      </c>
      <c r="C1" s="2498"/>
      <c r="D1" s="2498"/>
      <c r="E1" s="2498"/>
      <c r="F1" s="1542"/>
      <c r="G1" s="1542"/>
      <c r="H1" s="1542"/>
      <c r="I1" s="1542"/>
      <c r="J1" s="1542"/>
      <c r="K1" s="1542"/>
      <c r="L1" s="1542"/>
    </row>
    <row r="2" spans="2:12" ht="13.5" customHeight="1" x14ac:dyDescent="0.2">
      <c r="B2" s="2500" t="str">
        <f>'Single Audit Cover'!E7</f>
        <v>40-056-0010-26</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40-056-0010-26</v>
      </c>
    </row>
    <row r="3" spans="1:2" x14ac:dyDescent="0.2">
      <c r="A3" t="s">
        <v>1132</v>
      </c>
      <c r="B3" s="1232" t="str">
        <f>COVER!A15</f>
        <v>MACOUPIN</v>
      </c>
    </row>
    <row r="4" spans="1:2" x14ac:dyDescent="0.2">
      <c r="A4" t="s">
        <v>1188</v>
      </c>
      <c r="B4" s="1232" t="str">
        <f>COVER!A17</f>
        <v>Carlinville CUSD 1</v>
      </c>
    </row>
    <row r="5" spans="1:2" x14ac:dyDescent="0.2">
      <c r="A5" t="s">
        <v>819</v>
      </c>
      <c r="B5" s="1232" t="str">
        <f>COVER!A38</f>
        <v>MICHAEL J. KELLY</v>
      </c>
    </row>
    <row r="6" spans="1:2" x14ac:dyDescent="0.2">
      <c r="A6" t="s">
        <v>824</v>
      </c>
      <c r="B6" s="1232">
        <f>COVER!P35</f>
        <v>0</v>
      </c>
    </row>
    <row r="7" spans="1:2" x14ac:dyDescent="0.2">
      <c r="A7" t="s">
        <v>820</v>
      </c>
      <c r="B7" s="1232">
        <f>COVER!I38</f>
        <v>0</v>
      </c>
    </row>
    <row r="8" spans="1:2" x14ac:dyDescent="0.2">
      <c r="A8" t="s">
        <v>821</v>
      </c>
      <c r="B8" s="1232" t="str">
        <f>COVER!T38</f>
        <v>MICHELLE MUELLER</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030-003363</v>
      </c>
    </row>
    <row r="16" spans="1:2" x14ac:dyDescent="0.2">
      <c r="A16" t="s">
        <v>501</v>
      </c>
      <c r="B16" s="1232" t="str">
        <f>COVER!T13</f>
        <v>LOY MILLER TALLEY, PC</v>
      </c>
    </row>
    <row r="17" spans="1:2" x14ac:dyDescent="0.2">
      <c r="A17" t="s">
        <v>1052</v>
      </c>
      <c r="B17" s="1232" t="str">
        <f>COVER!T15</f>
        <v>KENNETH E. LOY</v>
      </c>
    </row>
    <row r="18" spans="1:2" x14ac:dyDescent="0.2">
      <c r="A18" t="s">
        <v>1370</v>
      </c>
      <c r="B18" s="1232" t="str">
        <f>COVER!T17</f>
        <v>#2 CROSSROADS COURT</v>
      </c>
    </row>
    <row r="19" spans="1:2" x14ac:dyDescent="0.2">
      <c r="A19" t="s">
        <v>1054</v>
      </c>
      <c r="B19" s="1232" t="str">
        <f>COVER!T25</f>
        <v>KEN@LMTCPAS.COM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618-465-1196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35374</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494325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1918182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10125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95951</v>
      </c>
      <c r="C91" s="14" t="s">
        <v>672</v>
      </c>
      <c r="D91" s="14" t="str">
        <f t="shared" si="0"/>
        <v>Error?</v>
      </c>
    </row>
    <row r="92" spans="1:4" x14ac:dyDescent="0.2">
      <c r="A92" s="55">
        <v>31</v>
      </c>
      <c r="B92" s="1232">
        <f>'Assets-Liab 5-6'!C39</f>
        <v>1822231</v>
      </c>
      <c r="D92" s="14" t="str">
        <f t="shared" si="0"/>
        <v>Error?</v>
      </c>
    </row>
    <row r="93" spans="1:4" x14ac:dyDescent="0.2">
      <c r="A93" s="55">
        <v>32</v>
      </c>
      <c r="B93" s="1232">
        <f>'Assets-Liab 5-6'!C41</f>
        <v>1918182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357074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442838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442838</v>
      </c>
      <c r="D123" s="14" t="str">
        <f t="shared" si="0"/>
        <v>Error?</v>
      </c>
    </row>
    <row r="124" spans="1:4" x14ac:dyDescent="0.2">
      <c r="A124" s="55">
        <v>63</v>
      </c>
      <c r="B124" s="1232">
        <f>'Assets-Liab 5-6'!D41</f>
        <v>442838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166719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166719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145387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334656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334656</v>
      </c>
      <c r="D170" s="14" t="str">
        <f t="shared" si="1"/>
        <v>Error?</v>
      </c>
    </row>
    <row r="171" spans="1:4" x14ac:dyDescent="0.2">
      <c r="A171" s="55">
        <v>110</v>
      </c>
      <c r="B171" s="1232">
        <f>'Assets-Liab 5-6'!F41</f>
        <v>334656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69934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69934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170329</v>
      </c>
      <c r="D273" s="14" t="str">
        <f t="shared" si="3"/>
        <v>Error?</v>
      </c>
    </row>
    <row r="274" spans="1:4" x14ac:dyDescent="0.2">
      <c r="A274" s="55">
        <v>213</v>
      </c>
      <c r="B274" s="1232">
        <f>'Assets-Liab 5-6'!M17</f>
        <v>25069954</v>
      </c>
      <c r="D274" s="14" t="str">
        <f t="shared" si="3"/>
        <v>Error?</v>
      </c>
    </row>
    <row r="275" spans="1:4" x14ac:dyDescent="0.2">
      <c r="A275" s="55">
        <v>214</v>
      </c>
      <c r="B275" s="1232">
        <f>'Assets-Liab 5-6'!M18</f>
        <v>0</v>
      </c>
      <c r="D275" s="14" t="str">
        <f t="shared" si="3"/>
        <v>Error?</v>
      </c>
    </row>
    <row r="276" spans="1:4" x14ac:dyDescent="0.2">
      <c r="A276" s="55">
        <v>215</v>
      </c>
      <c r="B276" s="1232">
        <f>'Assets-Liab 5-6'!M19</f>
        <v>6620426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31860709</v>
      </c>
      <c r="C279" s="14" t="s">
        <v>672</v>
      </c>
      <c r="D279" s="14" t="str">
        <f t="shared" si="3"/>
        <v>Error?</v>
      </c>
    </row>
    <row r="280" spans="1:4" x14ac:dyDescent="0.2">
      <c r="A280" s="55">
        <v>219</v>
      </c>
      <c r="B280" s="1232">
        <f>'Assets-Liab 5-6'!M40</f>
        <v>31860709</v>
      </c>
      <c r="D280" s="14" t="str">
        <f t="shared" si="3"/>
        <v>Error?</v>
      </c>
    </row>
    <row r="281" spans="1:4" x14ac:dyDescent="0.2">
      <c r="A281" s="55">
        <v>220</v>
      </c>
      <c r="B281" s="1232">
        <f>'Assets-Liab 5-6'!M41</f>
        <v>31860709</v>
      </c>
      <c r="C281" s="14" t="s">
        <v>672</v>
      </c>
      <c r="D281" s="14" t="str">
        <f t="shared" si="3"/>
        <v>Error?</v>
      </c>
    </row>
    <row r="282" spans="1:4" x14ac:dyDescent="0.2">
      <c r="A282" s="55">
        <v>221</v>
      </c>
      <c r="B282" s="1232">
        <f>'Assets-Liab 5-6'!N21</f>
        <v>166719</v>
      </c>
      <c r="D282" s="14" t="str">
        <f t="shared" si="3"/>
        <v>Error?</v>
      </c>
    </row>
    <row r="283" spans="1:4" x14ac:dyDescent="0.2">
      <c r="A283" s="55">
        <v>222</v>
      </c>
      <c r="B283" s="1232">
        <f>'Assets-Liab 5-6'!N22</f>
        <v>3219815</v>
      </c>
      <c r="D283" s="14" t="str">
        <f t="shared" si="3"/>
        <v>Error?</v>
      </c>
    </row>
    <row r="284" spans="1:4" x14ac:dyDescent="0.2">
      <c r="A284" s="55">
        <v>223</v>
      </c>
      <c r="B284" s="1232">
        <f>'Assets-Liab 5-6'!N23</f>
        <v>3386534</v>
      </c>
      <c r="C284" s="14" t="s">
        <v>672</v>
      </c>
      <c r="D284" s="14" t="str">
        <f t="shared" si="3"/>
        <v>Error?</v>
      </c>
    </row>
    <row r="285" spans="1:4" x14ac:dyDescent="0.2">
      <c r="A285" s="55">
        <v>224</v>
      </c>
      <c r="B285" s="1232">
        <f>'Assets-Liab 5-6'!N36</f>
        <v>3386534</v>
      </c>
      <c r="D285" s="14" t="str">
        <f t="shared" si="3"/>
        <v>Error?</v>
      </c>
    </row>
    <row r="286" spans="1:4" x14ac:dyDescent="0.2">
      <c r="A286" s="83">
        <v>225</v>
      </c>
      <c r="D286" s="14" t="str">
        <f t="shared" si="3"/>
        <v>OK</v>
      </c>
    </row>
    <row r="287" spans="1:4" x14ac:dyDescent="0.2">
      <c r="A287" s="55">
        <v>226</v>
      </c>
      <c r="B287" s="1232">
        <f>'Assets-Liab 5-6'!N37</f>
        <v>3386534</v>
      </c>
      <c r="C287" s="14" t="s">
        <v>672</v>
      </c>
      <c r="D287" s="14" t="str">
        <f t="shared" si="3"/>
        <v>Error?</v>
      </c>
    </row>
    <row r="288" spans="1:4" x14ac:dyDescent="0.2">
      <c r="A288" s="55">
        <v>227</v>
      </c>
      <c r="B288" s="1232">
        <f>'Assets-Liab 5-6'!N41</f>
        <v>3386534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2000000</v>
      </c>
      <c r="D651" s="14" t="str">
        <f t="shared" si="9"/>
        <v>Error?</v>
      </c>
    </row>
    <row r="652" spans="1:4" x14ac:dyDescent="0.2">
      <c r="A652" s="55">
        <v>591</v>
      </c>
      <c r="B652" s="1232">
        <f>'Acct Summary 7-8'!I34</f>
        <v>773</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3874086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231864</v>
      </c>
      <c r="D717" s="14" t="str">
        <f t="shared" si="10"/>
        <v>Error?</v>
      </c>
    </row>
    <row r="718" spans="1:4" x14ac:dyDescent="0.2">
      <c r="A718" s="55">
        <v>657</v>
      </c>
      <c r="B718" s="1232">
        <f>'Expenditures 15-22'!C14</f>
        <v>163852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4672289</v>
      </c>
      <c r="C720" s="14" t="s">
        <v>672</v>
      </c>
      <c r="D720" s="14" t="str">
        <f t="shared" si="10"/>
        <v>Error?</v>
      </c>
    </row>
    <row r="721" spans="1:4" x14ac:dyDescent="0.2">
      <c r="A721" s="55">
        <v>660</v>
      </c>
      <c r="B721" s="1232">
        <f>'Expenditures 15-22'!C36</f>
        <v>54564</v>
      </c>
      <c r="D721" s="14" t="str">
        <f t="shared" si="10"/>
        <v>Error?</v>
      </c>
    </row>
    <row r="722" spans="1:4" x14ac:dyDescent="0.2">
      <c r="A722" s="55">
        <v>661</v>
      </c>
      <c r="B722" s="1232">
        <f>'Expenditures 15-22'!C37</f>
        <v>160400</v>
      </c>
      <c r="D722" s="14" t="str">
        <f t="shared" si="10"/>
        <v>Error?</v>
      </c>
    </row>
    <row r="723" spans="1:4" x14ac:dyDescent="0.2">
      <c r="A723" s="55">
        <v>662</v>
      </c>
      <c r="B723" s="1232">
        <f>'Expenditures 15-22'!C38</f>
        <v>144511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4663</v>
      </c>
      <c r="D726" s="14" t="str">
        <f t="shared" si="10"/>
        <v>Error?</v>
      </c>
    </row>
    <row r="727" spans="1:4" x14ac:dyDescent="0.2">
      <c r="A727" s="55">
        <v>666</v>
      </c>
      <c r="B727" s="1232">
        <f>'Expenditures 15-22'!C42</f>
        <v>364138</v>
      </c>
      <c r="C727" s="14" t="s">
        <v>672</v>
      </c>
      <c r="D727" s="14" t="str">
        <f t="shared" si="10"/>
        <v>Error?</v>
      </c>
    </row>
    <row r="728" spans="1:4" x14ac:dyDescent="0.2">
      <c r="A728" s="55">
        <v>667</v>
      </c>
      <c r="B728" s="1232">
        <f>'Expenditures 15-22'!C44</f>
        <v>17327</v>
      </c>
      <c r="D728" s="14" t="str">
        <f t="shared" si="10"/>
        <v>Error?</v>
      </c>
    </row>
    <row r="729" spans="1:4" x14ac:dyDescent="0.2">
      <c r="A729" s="55">
        <v>668</v>
      </c>
      <c r="B729" s="1232">
        <f>'Expenditures 15-22'!C45</f>
        <v>268842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286169</v>
      </c>
      <c r="C731" s="14" t="s">
        <v>672</v>
      </c>
      <c r="D731" s="14" t="str">
        <f t="shared" si="10"/>
        <v>Error?</v>
      </c>
    </row>
    <row r="732" spans="1:4" x14ac:dyDescent="0.2">
      <c r="A732" s="55">
        <v>671</v>
      </c>
      <c r="B732" s="1232">
        <f>'Expenditures 15-22'!C49</f>
        <v>953</v>
      </c>
      <c r="D732" s="14" t="str">
        <f t="shared" si="10"/>
        <v>Error?</v>
      </c>
    </row>
    <row r="733" spans="1:4" x14ac:dyDescent="0.2">
      <c r="A733" s="55">
        <v>672</v>
      </c>
      <c r="B733" s="1232">
        <f>'Expenditures 15-22'!C50</f>
        <v>172928</v>
      </c>
      <c r="D733" s="14" t="str">
        <f t="shared" si="10"/>
        <v>Error?</v>
      </c>
    </row>
    <row r="734" spans="1:4" x14ac:dyDescent="0.2">
      <c r="A734" s="55">
        <v>673</v>
      </c>
      <c r="B734" s="1232">
        <f>'Expenditures 15-22'!C53</f>
        <v>181388</v>
      </c>
      <c r="C734" s="14" t="s">
        <v>672</v>
      </c>
      <c r="D734" s="14" t="str">
        <f t="shared" si="10"/>
        <v>Error?</v>
      </c>
    </row>
    <row r="735" spans="1:4" x14ac:dyDescent="0.2">
      <c r="A735" s="55">
        <v>674</v>
      </c>
      <c r="B735" s="1232">
        <f>'Expenditures 15-22'!C55</f>
        <v>559838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559838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96783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194183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290966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1682499</v>
      </c>
      <c r="C755" s="14" t="s">
        <v>672</v>
      </c>
      <c r="D755" s="14" t="str">
        <f t="shared" si="10"/>
        <v>Error?</v>
      </c>
    </row>
    <row r="756" spans="1:4" x14ac:dyDescent="0.2">
      <c r="A756" s="55">
        <v>695</v>
      </c>
      <c r="B756" s="1232">
        <f>'Expenditures 15-22'!C75</f>
        <v>702</v>
      </c>
      <c r="D756" s="14" t="str">
        <f t="shared" si="10"/>
        <v>Error?</v>
      </c>
    </row>
    <row r="757" spans="1:4" x14ac:dyDescent="0.2">
      <c r="A757" s="55">
        <v>696</v>
      </c>
      <c r="B757" s="1232">
        <f>'Expenditures 15-22'!C114</f>
        <v>6355490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546053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35236</v>
      </c>
      <c r="D775" s="14" t="str">
        <f t="shared" si="11"/>
        <v>Error?</v>
      </c>
    </row>
    <row r="776" spans="1:4" x14ac:dyDescent="0.2">
      <c r="A776" s="55">
        <v>715</v>
      </c>
      <c r="B776" s="1232">
        <f>'Expenditures 15-22'!D14</f>
        <v>5108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689582</v>
      </c>
      <c r="C778" s="14" t="s">
        <v>672</v>
      </c>
      <c r="D778" s="14" t="str">
        <f t="shared" si="11"/>
        <v>Error?</v>
      </c>
    </row>
    <row r="779" spans="1:4" x14ac:dyDescent="0.2">
      <c r="A779" s="55">
        <v>718</v>
      </c>
      <c r="B779" s="1232">
        <f>'Expenditures 15-22'!D36</f>
        <v>4746</v>
      </c>
      <c r="D779" s="14" t="str">
        <f t="shared" si="11"/>
        <v>Error?</v>
      </c>
    </row>
    <row r="780" spans="1:4" x14ac:dyDescent="0.2">
      <c r="A780" s="55">
        <v>719</v>
      </c>
      <c r="B780" s="1232">
        <f>'Expenditures 15-22'!D37</f>
        <v>19722</v>
      </c>
      <c r="D780" s="14" t="str">
        <f t="shared" si="11"/>
        <v>Error?</v>
      </c>
    </row>
    <row r="781" spans="1:4" x14ac:dyDescent="0.2">
      <c r="A781" s="55">
        <v>720</v>
      </c>
      <c r="B781" s="1232">
        <f>'Expenditures 15-22'!D38</f>
        <v>11972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36440</v>
      </c>
      <c r="C785" s="14" t="s">
        <v>672</v>
      </c>
      <c r="D785" s="14" t="str">
        <f t="shared" si="11"/>
        <v>Error?</v>
      </c>
    </row>
    <row r="786" spans="1:4" x14ac:dyDescent="0.2">
      <c r="A786" s="55">
        <v>725</v>
      </c>
      <c r="B786" s="1232">
        <f>'Expenditures 15-22'!D44</f>
        <v>4175</v>
      </c>
      <c r="D786" s="14" t="str">
        <f t="shared" si="11"/>
        <v>Error?</v>
      </c>
    </row>
    <row r="787" spans="1:4" x14ac:dyDescent="0.2">
      <c r="A787" s="55">
        <v>726</v>
      </c>
      <c r="B787" s="1232">
        <f>'Expenditures 15-22'!D45</f>
        <v>23432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27607</v>
      </c>
      <c r="C789" s="14" t="s">
        <v>672</v>
      </c>
      <c r="D789" s="14" t="str">
        <f t="shared" si="11"/>
        <v>Error?</v>
      </c>
    </row>
    <row r="790" spans="1:4" x14ac:dyDescent="0.2">
      <c r="A790" s="55">
        <v>729</v>
      </c>
      <c r="B790" s="1232">
        <f>'Expenditures 15-22'!D49</f>
        <v>2300</v>
      </c>
      <c r="D790" s="14" t="str">
        <f t="shared" si="11"/>
        <v>Error?</v>
      </c>
    </row>
    <row r="791" spans="1:4" x14ac:dyDescent="0.2">
      <c r="A791" s="55">
        <v>730</v>
      </c>
      <c r="B791" s="1232">
        <f>'Expenditures 15-22'!D50</f>
        <v>24995</v>
      </c>
      <c r="D791" s="14" t="str">
        <f t="shared" si="11"/>
        <v>Error?</v>
      </c>
    </row>
    <row r="792" spans="1:4" x14ac:dyDescent="0.2">
      <c r="A792" s="55">
        <v>731</v>
      </c>
      <c r="B792" s="1232">
        <f>'Expenditures 15-22'!D53</f>
        <v>27298</v>
      </c>
      <c r="C792" s="14" t="s">
        <v>672</v>
      </c>
      <c r="D792" s="14" t="str">
        <f t="shared" si="11"/>
        <v>Error?</v>
      </c>
    </row>
    <row r="793" spans="1:4" x14ac:dyDescent="0.2">
      <c r="A793" s="55">
        <v>732</v>
      </c>
      <c r="B793" s="1232">
        <f>'Expenditures 15-22'!D55</f>
        <v>83634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83634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19800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35542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55342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230321</v>
      </c>
      <c r="C813" s="14" t="s">
        <v>672</v>
      </c>
      <c r="D813" s="14" t="str">
        <f t="shared" si="11"/>
        <v>Error?</v>
      </c>
    </row>
    <row r="814" spans="1:4" x14ac:dyDescent="0.2">
      <c r="A814" s="55">
        <v>753</v>
      </c>
      <c r="B814" s="1232">
        <f>'Expenditures 15-22'!D75</f>
        <v>23</v>
      </c>
      <c r="D814" s="14" t="str">
        <f t="shared" si="11"/>
        <v>Error?</v>
      </c>
    </row>
    <row r="815" spans="1:4" x14ac:dyDescent="0.2">
      <c r="A815" s="55">
        <v>754</v>
      </c>
      <c r="B815" s="1232">
        <f>'Expenditures 15-22'!D114</f>
        <v>919926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29113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19596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48749</v>
      </c>
      <c r="C836" s="14" t="s">
        <v>672</v>
      </c>
      <c r="D836" s="14" t="str">
        <f t="shared" si="12"/>
        <v>Error?</v>
      </c>
    </row>
    <row r="837" spans="1:4" x14ac:dyDescent="0.2">
      <c r="A837" s="55">
        <v>776</v>
      </c>
      <c r="B837" s="1232">
        <f>'Expenditures 15-22'!E36</f>
        <v>853</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129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1382</v>
      </c>
      <c r="D842" s="14" t="str">
        <f t="shared" si="12"/>
        <v>Error?</v>
      </c>
    </row>
    <row r="843" spans="1:4" x14ac:dyDescent="0.2">
      <c r="A843" s="55">
        <v>782</v>
      </c>
      <c r="B843" s="1232">
        <f>'Expenditures 15-22'!E42</f>
        <v>2364</v>
      </c>
      <c r="C843" s="14" t="s">
        <v>672</v>
      </c>
      <c r="D843" s="14" t="str">
        <f t="shared" si="12"/>
        <v>Error?</v>
      </c>
    </row>
    <row r="844" spans="1:4" x14ac:dyDescent="0.2">
      <c r="A844" s="55">
        <v>783</v>
      </c>
      <c r="B844" s="1232">
        <f>'Expenditures 15-22'!E44</f>
        <v>39239</v>
      </c>
      <c r="D844" s="14" t="str">
        <f t="shared" si="12"/>
        <v>Error?</v>
      </c>
    </row>
    <row r="845" spans="1:4" x14ac:dyDescent="0.2">
      <c r="A845" s="55">
        <v>784</v>
      </c>
      <c r="B845" s="1232">
        <f>'Expenditures 15-22'!E45</f>
        <v>38405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77644</v>
      </c>
      <c r="C847" s="14" t="s">
        <v>672</v>
      </c>
      <c r="D847" s="14" t="str">
        <f t="shared" si="12"/>
        <v>Error?</v>
      </c>
    </row>
    <row r="848" spans="1:4" x14ac:dyDescent="0.2">
      <c r="A848" s="55">
        <v>787</v>
      </c>
      <c r="B848" s="1232">
        <f>'Expenditures 15-22'!E49</f>
        <v>53402</v>
      </c>
      <c r="D848" s="14" t="str">
        <f t="shared" si="12"/>
        <v>Error?</v>
      </c>
    </row>
    <row r="849" spans="1:4" x14ac:dyDescent="0.2">
      <c r="A849" s="55">
        <v>788</v>
      </c>
      <c r="B849" s="1232">
        <f>'Expenditures 15-22'!E50</f>
        <v>2230</v>
      </c>
      <c r="D849" s="14" t="str">
        <f t="shared" si="12"/>
        <v>Error?</v>
      </c>
    </row>
    <row r="850" spans="1:4" x14ac:dyDescent="0.2">
      <c r="A850" s="55">
        <v>789</v>
      </c>
      <c r="B850" s="1232">
        <f>'Expenditures 15-22'!E53</f>
        <v>55632</v>
      </c>
      <c r="C850" s="14" t="s">
        <v>672</v>
      </c>
      <c r="D850" s="14" t="str">
        <f t="shared" si="12"/>
        <v>Error?</v>
      </c>
    </row>
    <row r="851" spans="1:4" x14ac:dyDescent="0.2">
      <c r="A851" s="55">
        <v>790</v>
      </c>
      <c r="B851" s="1232">
        <f>'Expenditures 15-22'!E55</f>
        <v>346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346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37084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297</v>
      </c>
      <c r="D857" s="14" t="str">
        <f t="shared" si="12"/>
        <v>Error?</v>
      </c>
    </row>
    <row r="858" spans="1:4" x14ac:dyDescent="0.2">
      <c r="A858" s="55">
        <v>797</v>
      </c>
      <c r="B858" s="1232">
        <f>'Expenditures 15-22'!E63</f>
        <v>13912</v>
      </c>
      <c r="D858" s="14" t="str">
        <f t="shared" si="12"/>
        <v>Error?</v>
      </c>
    </row>
    <row r="859" spans="1:4" x14ac:dyDescent="0.2">
      <c r="A859" s="55">
        <v>798</v>
      </c>
      <c r="B859" s="1232">
        <f>'Expenditures 15-22'!E64</f>
        <v>16190</v>
      </c>
      <c r="D859" s="14" t="str">
        <f t="shared" si="12"/>
        <v>Error?</v>
      </c>
    </row>
    <row r="860" spans="1:4" x14ac:dyDescent="0.2">
      <c r="A860" s="83">
        <v>799</v>
      </c>
      <c r="D860" s="14" t="str">
        <f t="shared" si="12"/>
        <v>OK</v>
      </c>
    </row>
    <row r="861" spans="1:4" x14ac:dyDescent="0.2">
      <c r="A861" s="55">
        <v>800</v>
      </c>
      <c r="B861" s="1232">
        <f>'Expenditures 15-22'!E65</f>
        <v>67483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203469</v>
      </c>
      <c r="C871" s="14" t="s">
        <v>672</v>
      </c>
      <c r="D871" s="14" t="str">
        <f t="shared" si="12"/>
        <v>Error?</v>
      </c>
    </row>
    <row r="872" spans="1:4" x14ac:dyDescent="0.2">
      <c r="A872" s="55">
        <v>811</v>
      </c>
      <c r="B872" s="1232">
        <f>'Expenditures 15-22'!E75</f>
        <v>32</v>
      </c>
      <c r="D872" s="14" t="str">
        <f t="shared" si="12"/>
        <v>Error?</v>
      </c>
    </row>
    <row r="873" spans="1:4" x14ac:dyDescent="0.2">
      <c r="A873" s="55">
        <v>812</v>
      </c>
      <c r="B873" s="1232">
        <f>'Expenditures 15-22'!E114</f>
        <v>1606768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77399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25856</v>
      </c>
      <c r="D891" s="14" t="str">
        <f t="shared" si="12"/>
        <v>Error?</v>
      </c>
    </row>
    <row r="892" spans="1:4" x14ac:dyDescent="0.2">
      <c r="A892" s="55">
        <v>831</v>
      </c>
      <c r="B892" s="1232">
        <f>'Expenditures 15-22'!F14</f>
        <v>5663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118429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15310</v>
      </c>
      <c r="D896" s="14" t="str">
        <f t="shared" si="13"/>
        <v>Error?</v>
      </c>
    </row>
    <row r="897" spans="1:4" x14ac:dyDescent="0.2">
      <c r="A897" s="55">
        <v>836</v>
      </c>
      <c r="B897" s="1232">
        <f>'Expenditures 15-22'!F38</f>
        <v>2333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17643</v>
      </c>
      <c r="C901" s="14" t="s">
        <v>672</v>
      </c>
      <c r="D901" s="14" t="str">
        <f t="shared" si="13"/>
        <v>Error?</v>
      </c>
    </row>
    <row r="902" spans="1:4" x14ac:dyDescent="0.2">
      <c r="A902" s="55">
        <v>841</v>
      </c>
      <c r="B902" s="1232">
        <f>'Expenditures 15-22'!F44</f>
        <v>930</v>
      </c>
      <c r="D902" s="14" t="str">
        <f t="shared" si="13"/>
        <v>Error?</v>
      </c>
    </row>
    <row r="903" spans="1:4" x14ac:dyDescent="0.2">
      <c r="A903" s="55">
        <v>842</v>
      </c>
      <c r="B903" s="1232">
        <f>'Expenditures 15-22'!F45</f>
        <v>100075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101005</v>
      </c>
      <c r="C905" s="14" t="s">
        <v>672</v>
      </c>
      <c r="D905" s="14" t="str">
        <f t="shared" si="13"/>
        <v>Error?</v>
      </c>
    </row>
    <row r="906" spans="1:4" x14ac:dyDescent="0.2">
      <c r="A906" s="55">
        <v>845</v>
      </c>
      <c r="B906" s="1232">
        <f>'Expenditures 15-22'!F49</f>
        <v>3561</v>
      </c>
      <c r="D906" s="14" t="str">
        <f t="shared" si="13"/>
        <v>Error?</v>
      </c>
    </row>
    <row r="907" spans="1:4" x14ac:dyDescent="0.2">
      <c r="A907" s="55">
        <v>846</v>
      </c>
      <c r="B907" s="1232">
        <f>'Expenditures 15-22'!F50</f>
        <v>1289</v>
      </c>
      <c r="D907" s="14" t="str">
        <f t="shared" si="13"/>
        <v>Error?</v>
      </c>
    </row>
    <row r="908" spans="1:4" x14ac:dyDescent="0.2">
      <c r="A908" s="55">
        <v>847</v>
      </c>
      <c r="B908" s="1232">
        <f>'Expenditures 15-22'!F53</f>
        <v>4850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587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284669</v>
      </c>
      <c r="D916" s="14" t="str">
        <f t="shared" si="13"/>
        <v>Error?</v>
      </c>
    </row>
    <row r="917" spans="1:4" x14ac:dyDescent="0.2">
      <c r="A917" s="55">
        <v>856</v>
      </c>
      <c r="B917" s="1232">
        <f>'Expenditures 15-22'!F64</f>
        <v>714</v>
      </c>
      <c r="D917" s="14" t="str">
        <f t="shared" si="13"/>
        <v>Error?</v>
      </c>
    </row>
    <row r="918" spans="1:4" x14ac:dyDescent="0.2">
      <c r="A918" s="83">
        <v>857</v>
      </c>
      <c r="D918" s="14" t="str">
        <f t="shared" si="13"/>
        <v>OK</v>
      </c>
    </row>
    <row r="919" spans="1:4" x14ac:dyDescent="0.2">
      <c r="A919" s="55">
        <v>858</v>
      </c>
      <c r="B919" s="1232">
        <f>'Expenditures 15-22'!F65</f>
        <v>285970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409468</v>
      </c>
      <c r="C929" s="14" t="s">
        <v>672</v>
      </c>
      <c r="D929" s="14" t="str">
        <f t="shared" si="13"/>
        <v>Error?</v>
      </c>
    </row>
    <row r="930" spans="1:4" x14ac:dyDescent="0.2">
      <c r="A930" s="55">
        <v>869</v>
      </c>
      <c r="B930" s="1232">
        <f>'Expenditures 15-22'!F75</f>
        <v>792</v>
      </c>
      <c r="D930" s="14" t="str">
        <f t="shared" si="13"/>
        <v>Error?</v>
      </c>
    </row>
    <row r="931" spans="1:4" x14ac:dyDescent="0.2">
      <c r="A931" s="55">
        <v>870</v>
      </c>
      <c r="B931" s="1232">
        <f>'Expenditures 15-22'!F114</f>
        <v>528689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19944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67834</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67834</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67834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87778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2924</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8748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70099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219</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219</v>
      </c>
      <c r="C1021" s="14" t="s">
        <v>672</v>
      </c>
      <c r="D1021" s="14" t="str">
        <f t="shared" si="14"/>
        <v>Error?</v>
      </c>
    </row>
    <row r="1022" spans="1:4" x14ac:dyDescent="0.2">
      <c r="A1022" s="55">
        <v>961</v>
      </c>
      <c r="B1022" s="1232">
        <f>'Expenditures 15-22'!H49</f>
        <v>10604</v>
      </c>
      <c r="D1022" s="14" t="str">
        <f t="shared" si="14"/>
        <v>Error?</v>
      </c>
    </row>
    <row r="1023" spans="1:4" x14ac:dyDescent="0.2">
      <c r="A1023" s="55">
        <v>962</v>
      </c>
      <c r="B1023" s="1232">
        <f>'Expenditures 15-22'!H50</f>
        <v>2103</v>
      </c>
      <c r="D1023" s="14" t="str">
        <f t="shared" ref="D1023:D1086" si="15">IF(ISBLANK(B1023),"OK",IF(A1023-B1023=0,"OK","Error?"))</f>
        <v>Error?</v>
      </c>
    </row>
    <row r="1024" spans="1:4" x14ac:dyDescent="0.2">
      <c r="A1024" s="55">
        <v>963</v>
      </c>
      <c r="B1024" s="1232">
        <f>'Expenditures 15-22'!H53</f>
        <v>12707</v>
      </c>
      <c r="C1024" s="14" t="s">
        <v>672</v>
      </c>
      <c r="D1024" s="14" t="str">
        <f t="shared" si="15"/>
        <v>Error?</v>
      </c>
    </row>
    <row r="1025" spans="1:4" x14ac:dyDescent="0.2">
      <c r="A1025" s="55">
        <v>964</v>
      </c>
      <c r="B1025" s="1232">
        <f>'Expenditures 15-22'!H55</f>
        <v>868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868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505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505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14299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3585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87983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4529575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292956</v>
      </c>
      <c r="C1105" s="14" t="s">
        <v>672</v>
      </c>
      <c r="D1105" s="14" t="str">
        <f t="shared" si="16"/>
        <v>Error?</v>
      </c>
    </row>
    <row r="1106" spans="1:4" x14ac:dyDescent="0.2">
      <c r="A1106" s="55">
        <v>1045</v>
      </c>
      <c r="B1106" s="1232">
        <f>'Expenditures 15-22'!K14</f>
        <v>202967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5619092</v>
      </c>
      <c r="C1108" s="14" t="s">
        <v>672</v>
      </c>
      <c r="D1108" s="14" t="str">
        <f t="shared" si="16"/>
        <v>Error?</v>
      </c>
    </row>
    <row r="1109" spans="1:4" x14ac:dyDescent="0.2">
      <c r="A1109" s="55">
        <v>1048</v>
      </c>
      <c r="B1109" s="1232">
        <f>'Expenditures 15-22'!K36</f>
        <v>60163</v>
      </c>
      <c r="C1109" s="14" t="s">
        <v>672</v>
      </c>
      <c r="D1109" s="14" t="str">
        <f t="shared" si="16"/>
        <v>Error?</v>
      </c>
    </row>
    <row r="1110" spans="1:4" x14ac:dyDescent="0.2">
      <c r="A1110" s="55">
        <v>1049</v>
      </c>
      <c r="B1110" s="1232">
        <f>'Expenditures 15-22'!K37</f>
        <v>195432</v>
      </c>
      <c r="C1110" s="14" t="s">
        <v>672</v>
      </c>
      <c r="D1110" s="14" t="str">
        <f t="shared" si="16"/>
        <v>Error?</v>
      </c>
    </row>
    <row r="1111" spans="1:4" x14ac:dyDescent="0.2">
      <c r="A1111" s="55">
        <v>1050</v>
      </c>
      <c r="B1111" s="1232">
        <f>'Expenditures 15-22'!K38</f>
        <v>158945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6045</v>
      </c>
      <c r="C1114" s="14" t="s">
        <v>672</v>
      </c>
      <c r="D1114" s="14" t="str">
        <f t="shared" si="16"/>
        <v>Error?</v>
      </c>
    </row>
    <row r="1115" spans="1:4" x14ac:dyDescent="0.2">
      <c r="A1115" s="55">
        <v>1054</v>
      </c>
      <c r="B1115" s="1232">
        <f>'Expenditures 15-22'!K42</f>
        <v>420585</v>
      </c>
      <c r="C1115" s="14" t="s">
        <v>672</v>
      </c>
      <c r="D1115" s="14" t="str">
        <f t="shared" si="16"/>
        <v>Error?</v>
      </c>
    </row>
    <row r="1116" spans="1:4" x14ac:dyDescent="0.2">
      <c r="A1116" s="55">
        <v>1055</v>
      </c>
      <c r="B1116" s="1232">
        <f>'Expenditures 15-22'!K44</f>
        <v>61671</v>
      </c>
      <c r="C1116" s="14" t="s">
        <v>672</v>
      </c>
      <c r="D1116" s="14" t="str">
        <f t="shared" si="16"/>
        <v>Error?</v>
      </c>
    </row>
    <row r="1117" spans="1:4" x14ac:dyDescent="0.2">
      <c r="A1117" s="55">
        <v>1056</v>
      </c>
      <c r="B1117" s="1232">
        <f>'Expenditures 15-22'!K45</f>
        <v>498807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560478</v>
      </c>
      <c r="C1119" s="14" t="s">
        <v>672</v>
      </c>
      <c r="D1119" s="14" t="str">
        <f t="shared" si="16"/>
        <v>Error?</v>
      </c>
    </row>
    <row r="1120" spans="1:4" x14ac:dyDescent="0.2">
      <c r="A1120" s="55">
        <v>1059</v>
      </c>
      <c r="B1120" s="1232">
        <f>'Expenditures 15-22'!K49</f>
        <v>70820</v>
      </c>
      <c r="C1120" s="14" t="s">
        <v>672</v>
      </c>
      <c r="D1120" s="14" t="str">
        <f t="shared" si="16"/>
        <v>Error?</v>
      </c>
    </row>
    <row r="1121" spans="1:4" x14ac:dyDescent="0.2">
      <c r="A1121" s="55">
        <v>1060</v>
      </c>
      <c r="B1121" s="1232">
        <f>'Expenditures 15-22'!K50</f>
        <v>203545</v>
      </c>
      <c r="C1121" s="14" t="s">
        <v>672</v>
      </c>
      <c r="D1121" s="14" t="str">
        <f t="shared" si="16"/>
        <v>Error?</v>
      </c>
    </row>
    <row r="1122" spans="1:4" x14ac:dyDescent="0.2">
      <c r="A1122" s="55">
        <v>1061</v>
      </c>
      <c r="B1122" s="1232">
        <f>'Expenditures 15-22'!K53</f>
        <v>281875</v>
      </c>
      <c r="C1122" s="14" t="s">
        <v>672</v>
      </c>
      <c r="D1122" s="14" t="str">
        <f t="shared" si="16"/>
        <v>Error?</v>
      </c>
    </row>
    <row r="1123" spans="1:4" x14ac:dyDescent="0.2">
      <c r="A1123" s="55">
        <v>1062</v>
      </c>
      <c r="B1123" s="1232">
        <f>'Expenditures 15-22'!K55</f>
        <v>644686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644686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154759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297</v>
      </c>
      <c r="C1129" s="14" t="s">
        <v>672</v>
      </c>
      <c r="D1129" s="14" t="str">
        <f t="shared" si="16"/>
        <v>Error?</v>
      </c>
    </row>
    <row r="1130" spans="1:4" x14ac:dyDescent="0.2">
      <c r="A1130" s="55">
        <v>1069</v>
      </c>
      <c r="B1130" s="1232">
        <f>'Expenditures 15-22'!K63</f>
        <v>528306</v>
      </c>
      <c r="C1130" s="14" t="s">
        <v>672</v>
      </c>
      <c r="D1130" s="14" t="str">
        <f t="shared" si="16"/>
        <v>Error?</v>
      </c>
    </row>
    <row r="1131" spans="1:4" x14ac:dyDescent="0.2">
      <c r="A1131" s="55">
        <v>1070</v>
      </c>
      <c r="B1131" s="1232">
        <f>'Expenditures 15-22'!K64</f>
        <v>16904</v>
      </c>
      <c r="C1131" s="14" t="s">
        <v>672</v>
      </c>
      <c r="D1131" s="14" t="str">
        <f t="shared" si="16"/>
        <v>Error?</v>
      </c>
    </row>
    <row r="1132" spans="1:4" x14ac:dyDescent="0.2">
      <c r="A1132" s="83">
        <v>1071</v>
      </c>
      <c r="D1132" s="14" t="str">
        <f t="shared" si="16"/>
        <v>OK</v>
      </c>
    </row>
    <row r="1133" spans="1:4" x14ac:dyDescent="0.2">
      <c r="A1133" s="55">
        <v>1072</v>
      </c>
      <c r="B1133" s="1232">
        <f>'Expenditures 15-22'!K65</f>
        <v>700266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2607890</v>
      </c>
      <c r="C1143" s="14" t="s">
        <v>672</v>
      </c>
      <c r="D1143" s="14" t="str">
        <f t="shared" si="16"/>
        <v>Error?</v>
      </c>
    </row>
    <row r="1144" spans="1:4" x14ac:dyDescent="0.2">
      <c r="A1144" s="55">
        <v>1083</v>
      </c>
      <c r="B1144" s="1232">
        <f>'Expenditures 15-22'!K75</f>
        <v>1549</v>
      </c>
      <c r="C1144" s="14" t="s">
        <v>672</v>
      </c>
      <c r="D1144" s="14" t="str">
        <f t="shared" si="16"/>
        <v>Error?</v>
      </c>
    </row>
    <row r="1145" spans="1:4" x14ac:dyDescent="0.2">
      <c r="A1145" s="55">
        <v>1084</v>
      </c>
      <c r="B1145" s="1232">
        <f>'Expenditures 15-22'!K102</f>
        <v>1358103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9586634</v>
      </c>
      <c r="C1152" s="14" t="s">
        <v>672</v>
      </c>
      <c r="D1152" s="14" t="str">
        <f t="shared" si="17"/>
        <v>Error?</v>
      </c>
    </row>
    <row r="1153" spans="1:4" x14ac:dyDescent="0.2">
      <c r="A1153" s="55">
        <v>1092</v>
      </c>
      <c r="B1153" s="1232">
        <f>'Expenditures 15-22'!K115</f>
        <v>-324064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354331</v>
      </c>
      <c r="D1221" s="14" t="str">
        <f t="shared" si="18"/>
        <v>Error?</v>
      </c>
    </row>
    <row r="1222" spans="1:4" x14ac:dyDescent="0.2">
      <c r="A1222" s="83">
        <v>1161</v>
      </c>
      <c r="D1222" s="14" t="str">
        <f t="shared" si="18"/>
        <v>OK</v>
      </c>
    </row>
    <row r="1223" spans="1:4" x14ac:dyDescent="0.2">
      <c r="A1223" s="55">
        <v>1162</v>
      </c>
      <c r="B1223" s="1232">
        <f>'Expenditures 15-22'!C127</f>
        <v>354331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354331</v>
      </c>
      <c r="C1225" s="14" t="s">
        <v>672</v>
      </c>
      <c r="D1225" s="14" t="str">
        <f t="shared" si="18"/>
        <v>Error?</v>
      </c>
    </row>
    <row r="1226" spans="1:4" x14ac:dyDescent="0.2">
      <c r="A1226" s="55">
        <v>1165</v>
      </c>
      <c r="B1226" s="1232">
        <f>'Expenditures 15-22'!C150</f>
        <v>354331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48983</v>
      </c>
      <c r="D1229" s="14" t="str">
        <f t="shared" si="18"/>
        <v>Error?</v>
      </c>
    </row>
    <row r="1230" spans="1:4" x14ac:dyDescent="0.2">
      <c r="A1230" s="83">
        <v>1169</v>
      </c>
      <c r="D1230" s="14" t="str">
        <f t="shared" si="18"/>
        <v>OK</v>
      </c>
    </row>
    <row r="1231" spans="1:4" x14ac:dyDescent="0.2">
      <c r="A1231" s="55">
        <v>1170</v>
      </c>
      <c r="B1231" s="1232">
        <f>'Expenditures 15-22'!D127</f>
        <v>48983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48983</v>
      </c>
      <c r="C1233" s="14" t="s">
        <v>672</v>
      </c>
      <c r="D1233" s="14" t="str">
        <f t="shared" si="18"/>
        <v>Error?</v>
      </c>
    </row>
    <row r="1234" spans="1:4" x14ac:dyDescent="0.2">
      <c r="A1234" s="55">
        <v>1173</v>
      </c>
      <c r="B1234" s="1232">
        <f>'Expenditures 15-22'!D150</f>
        <v>48983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168630</v>
      </c>
      <c r="D1237" s="14" t="str">
        <f t="shared" si="18"/>
        <v>Error?</v>
      </c>
    </row>
    <row r="1238" spans="1:4" x14ac:dyDescent="0.2">
      <c r="A1238" s="83">
        <v>1177</v>
      </c>
      <c r="D1238" s="14" t="str">
        <f t="shared" si="18"/>
        <v>OK</v>
      </c>
    </row>
    <row r="1239" spans="1:4" x14ac:dyDescent="0.2">
      <c r="A1239" s="55">
        <v>1178</v>
      </c>
      <c r="B1239" s="1232">
        <f>'Expenditures 15-22'!E127</f>
        <v>168630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168630</v>
      </c>
      <c r="C1241" s="14" t="s">
        <v>672</v>
      </c>
      <c r="D1241" s="14" t="str">
        <f t="shared" si="18"/>
        <v>Error?</v>
      </c>
    </row>
    <row r="1242" spans="1:4" x14ac:dyDescent="0.2">
      <c r="A1242" s="55">
        <v>1181</v>
      </c>
      <c r="B1242" s="1232">
        <f>'Expenditures 15-22'!E150</f>
        <v>168630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340119</v>
      </c>
      <c r="D1245" s="14" t="str">
        <f t="shared" si="18"/>
        <v>Error?</v>
      </c>
    </row>
    <row r="1246" spans="1:4" x14ac:dyDescent="0.2">
      <c r="A1246" s="83">
        <v>1185</v>
      </c>
      <c r="D1246" s="14" t="str">
        <f t="shared" si="18"/>
        <v>OK</v>
      </c>
    </row>
    <row r="1247" spans="1:4" x14ac:dyDescent="0.2">
      <c r="A1247" s="55">
        <v>1186</v>
      </c>
      <c r="B1247" s="1232">
        <f>'Expenditures 15-22'!F127</f>
        <v>343769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343769</v>
      </c>
      <c r="C1249" s="14" t="s">
        <v>672</v>
      </c>
      <c r="D1249" s="14" t="str">
        <f t="shared" si="18"/>
        <v>Error?</v>
      </c>
    </row>
    <row r="1250" spans="1:4" x14ac:dyDescent="0.2">
      <c r="A1250" s="55">
        <v>1189</v>
      </c>
      <c r="B1250" s="1232">
        <f>'Expenditures 15-22'!F150</f>
        <v>343769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14478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14478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14478</v>
      </c>
      <c r="C1258" s="14" t="s">
        <v>672</v>
      </c>
      <c r="D1258" s="14" t="str">
        <f t="shared" si="18"/>
        <v>Error?</v>
      </c>
    </row>
    <row r="1259" spans="1:4" x14ac:dyDescent="0.2">
      <c r="A1259" s="55">
        <v>1198</v>
      </c>
      <c r="B1259" s="1232">
        <f>'Expenditures 15-22'!G150</f>
        <v>14478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926541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930191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930191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930191</v>
      </c>
      <c r="C1288" s="14" t="s">
        <v>672</v>
      </c>
      <c r="D1288" s="14" t="str">
        <f t="shared" si="19"/>
        <v>Error?</v>
      </c>
    </row>
    <row r="1289" spans="1:4" x14ac:dyDescent="0.2">
      <c r="A1289" s="55">
        <v>1228</v>
      </c>
      <c r="B1289" s="1232">
        <f>'Expenditures 15-22'!K151</f>
        <v>-845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38563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966301</v>
      </c>
      <c r="D1315" s="14" t="str">
        <f t="shared" si="19"/>
        <v>Error?</v>
      </c>
    </row>
    <row r="1316" spans="1:4" x14ac:dyDescent="0.2">
      <c r="A1316" s="55">
        <v>1255</v>
      </c>
      <c r="B1316" s="1232">
        <f>'Expenditures 15-22'!H165</f>
        <v>1136</v>
      </c>
      <c r="D1316" s="14" t="str">
        <f t="shared" si="19"/>
        <v>Error?</v>
      </c>
    </row>
    <row r="1317" spans="1:4" x14ac:dyDescent="0.2">
      <c r="A1317" s="55">
        <v>1256</v>
      </c>
      <c r="B1317" s="1232">
        <f>'Expenditures 15-22'!H166</f>
        <v>1006000</v>
      </c>
      <c r="C1317" s="14" t="s">
        <v>672</v>
      </c>
      <c r="D1317" s="14" t="str">
        <f t="shared" si="19"/>
        <v>Error?</v>
      </c>
    </row>
    <row r="1318" spans="1:4" x14ac:dyDescent="0.2">
      <c r="A1318" s="55">
        <v>1257</v>
      </c>
      <c r="B1318" s="1232">
        <f>'Expenditures 15-22'!H168</f>
        <v>1006000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38563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966301</v>
      </c>
      <c r="C1329" s="14" t="s">
        <v>672</v>
      </c>
      <c r="D1329" s="14" t="str">
        <f t="shared" si="19"/>
        <v>Error?</v>
      </c>
    </row>
    <row r="1330" spans="1:4" x14ac:dyDescent="0.2">
      <c r="A1330" s="55">
        <v>1269</v>
      </c>
      <c r="B1330" s="1232">
        <f>'Expenditures 15-22'!K165</f>
        <v>1136</v>
      </c>
      <c r="C1330" s="14" t="s">
        <v>672</v>
      </c>
      <c r="D1330" s="14" t="str">
        <f t="shared" si="19"/>
        <v>Error?</v>
      </c>
    </row>
    <row r="1331" spans="1:4" x14ac:dyDescent="0.2">
      <c r="A1331" s="55">
        <v>1270</v>
      </c>
      <c r="B1331" s="1232">
        <f>'Expenditures 15-22'!K166</f>
        <v>1006000</v>
      </c>
      <c r="C1331" s="14" t="s">
        <v>672</v>
      </c>
      <c r="D1331" s="14" t="str">
        <f t="shared" si="19"/>
        <v>Error?</v>
      </c>
    </row>
    <row r="1332" spans="1:4" x14ac:dyDescent="0.2">
      <c r="A1332" s="55">
        <v>1271</v>
      </c>
      <c r="B1332" s="1232">
        <f>'Expenditures 15-22'!K168</f>
        <v>1006000</v>
      </c>
      <c r="C1332" s="14" t="s">
        <v>672</v>
      </c>
      <c r="D1332" s="14" t="str">
        <f t="shared" si="19"/>
        <v>Error?</v>
      </c>
    </row>
    <row r="1333" spans="1:4" x14ac:dyDescent="0.2">
      <c r="A1333" s="55">
        <v>1272</v>
      </c>
      <c r="B1333" s="1232">
        <f>'Expenditures 15-22'!K169</f>
        <v>-21807</v>
      </c>
      <c r="C1333" s="14" t="s">
        <v>672</v>
      </c>
      <c r="D1333" s="14" t="str">
        <f t="shared" si="19"/>
        <v>Error?</v>
      </c>
    </row>
    <row r="1334" spans="1:4" x14ac:dyDescent="0.2">
      <c r="A1334" s="83">
        <v>1273</v>
      </c>
      <c r="D1334" s="14" t="str">
        <f t="shared" si="19"/>
        <v>OK</v>
      </c>
    </row>
    <row r="1335" spans="1:4" x14ac:dyDescent="0.2">
      <c r="A1335" s="55">
        <v>1274</v>
      </c>
      <c r="B1335" s="1232">
        <f>'Expenditures 15-22'!C176</f>
        <v>405173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405173</v>
      </c>
      <c r="C1339" s="14" t="s">
        <v>672</v>
      </c>
      <c r="D1339" s="14" t="str">
        <f t="shared" si="19"/>
        <v>Error?</v>
      </c>
    </row>
    <row r="1340" spans="1:4" x14ac:dyDescent="0.2">
      <c r="A1340" s="55">
        <v>1279</v>
      </c>
      <c r="B1340" s="1232">
        <f>'Expenditures 15-22'!C204</f>
        <v>405173</v>
      </c>
      <c r="C1340" s="14" t="s">
        <v>672</v>
      </c>
      <c r="D1340" s="14" t="str">
        <f t="shared" si="19"/>
        <v>Error?</v>
      </c>
    </row>
    <row r="1341" spans="1:4" x14ac:dyDescent="0.2">
      <c r="A1341" s="55">
        <v>1280</v>
      </c>
      <c r="B1341" s="1232">
        <f>'Expenditures 15-22'!D176</f>
        <v>17193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17193</v>
      </c>
      <c r="C1345" s="14" t="s">
        <v>672</v>
      </c>
      <c r="D1345" s="14" t="str">
        <f t="shared" si="20"/>
        <v>Error?</v>
      </c>
    </row>
    <row r="1346" spans="1:4" x14ac:dyDescent="0.2">
      <c r="A1346" s="55">
        <v>1285</v>
      </c>
      <c r="B1346" s="1232">
        <f>'Expenditures 15-22'!D204</f>
        <v>17193</v>
      </c>
      <c r="C1346" s="14" t="s">
        <v>672</v>
      </c>
      <c r="D1346" s="14" t="str">
        <f t="shared" si="20"/>
        <v>Error?</v>
      </c>
    </row>
    <row r="1347" spans="1:4" x14ac:dyDescent="0.2">
      <c r="A1347" s="55">
        <v>1286</v>
      </c>
      <c r="B1347" s="1232">
        <f>'Expenditures 15-22'!E176</f>
        <v>15146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15146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15146</v>
      </c>
      <c r="C1353" s="14" t="s">
        <v>672</v>
      </c>
      <c r="D1353" s="14" t="str">
        <f t="shared" si="20"/>
        <v>Error?</v>
      </c>
    </row>
    <row r="1354" spans="1:4" x14ac:dyDescent="0.2">
      <c r="A1354" s="55">
        <v>1293</v>
      </c>
      <c r="B1354" s="1232">
        <f>'Expenditures 15-22'!F176</f>
        <v>97762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97762</v>
      </c>
      <c r="C1358" s="14" t="s">
        <v>672</v>
      </c>
      <c r="D1358" s="14" t="str">
        <f t="shared" si="20"/>
        <v>Error?</v>
      </c>
    </row>
    <row r="1359" spans="1:4" x14ac:dyDescent="0.2">
      <c r="A1359" s="55">
        <v>1298</v>
      </c>
      <c r="B1359" s="1232">
        <f>'Expenditures 15-22'!F204</f>
        <v>97762</v>
      </c>
      <c r="C1359" s="14" t="s">
        <v>672</v>
      </c>
      <c r="D1359" s="14" t="str">
        <f t="shared" si="20"/>
        <v>Error?</v>
      </c>
    </row>
    <row r="1360" spans="1:4" x14ac:dyDescent="0.2">
      <c r="A1360" s="55">
        <v>1299</v>
      </c>
      <c r="B1360" s="1232">
        <f>'Expenditures 15-22'!G176</f>
        <v>142172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142172</v>
      </c>
      <c r="C1364" s="14" t="s">
        <v>672</v>
      </c>
      <c r="D1364" s="14" t="str">
        <f t="shared" si="20"/>
        <v>Error?</v>
      </c>
    </row>
    <row r="1365" spans="1:4" x14ac:dyDescent="0.2">
      <c r="A1365" s="55">
        <v>1304</v>
      </c>
      <c r="B1365" s="1232">
        <f>'Expenditures 15-22'!G204</f>
        <v>142172</v>
      </c>
      <c r="C1365" s="14" t="s">
        <v>672</v>
      </c>
      <c r="D1365" s="14" t="str">
        <f t="shared" si="20"/>
        <v>Error?</v>
      </c>
    </row>
    <row r="1366" spans="1:4" x14ac:dyDescent="0.2">
      <c r="A1366" s="55">
        <v>1305</v>
      </c>
      <c r="B1366" s="1232">
        <f>'Expenditures 15-22'!H176</f>
        <v>219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219</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219</v>
      </c>
      <c r="C1376" s="14" t="s">
        <v>672</v>
      </c>
      <c r="D1376" s="14" t="str">
        <f t="shared" si="20"/>
        <v>Error?</v>
      </c>
    </row>
    <row r="1377" spans="1:4" x14ac:dyDescent="0.2">
      <c r="A1377" s="55">
        <v>1316</v>
      </c>
      <c r="B1377" s="1232">
        <f>'Expenditures 15-22'!K176</f>
        <v>677665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677665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677665</v>
      </c>
      <c r="C1388" s="14" t="s">
        <v>672</v>
      </c>
      <c r="D1388" s="14" t="str">
        <f t="shared" si="20"/>
        <v>Error?</v>
      </c>
    </row>
    <row r="1389" spans="1:4" x14ac:dyDescent="0.2">
      <c r="A1389" s="55">
        <v>1328</v>
      </c>
      <c r="B1389" s="1232">
        <f>'Expenditures 15-22'!K205</f>
        <v>-51969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3267</v>
      </c>
      <c r="D1407" s="14" t="str">
        <f t="shared" ref="D1407:D1470" si="21">IF(ISBLANK(B1407),"OK",IF(A1407-B1407=0,"OK","Error?"))</f>
        <v>Error?</v>
      </c>
    </row>
    <row r="1408" spans="1:4" x14ac:dyDescent="0.2">
      <c r="A1408" s="55">
        <v>1347</v>
      </c>
      <c r="B1408" s="1232">
        <f>'Expenditures 15-22'!D217</f>
        <v>3546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98738</v>
      </c>
      <c r="C1410" s="14" t="s">
        <v>672</v>
      </c>
      <c r="D1410" s="14" t="str">
        <f t="shared" si="21"/>
        <v>Error?</v>
      </c>
    </row>
    <row r="1411" spans="1:4" x14ac:dyDescent="0.2">
      <c r="A1411" s="55">
        <v>1350</v>
      </c>
      <c r="B1411" s="1232">
        <f>'Expenditures 15-22'!D226</f>
        <v>783</v>
      </c>
      <c r="D1411" s="14" t="str">
        <f t="shared" si="21"/>
        <v>Error?</v>
      </c>
    </row>
    <row r="1412" spans="1:4" x14ac:dyDescent="0.2">
      <c r="A1412" s="55">
        <v>1351</v>
      </c>
      <c r="B1412" s="1232">
        <f>'Expenditures 15-22'!D227</f>
        <v>5116</v>
      </c>
      <c r="D1412" s="14" t="str">
        <f t="shared" si="21"/>
        <v>Error?</v>
      </c>
    </row>
    <row r="1413" spans="1:4" x14ac:dyDescent="0.2">
      <c r="A1413" s="55">
        <v>1352</v>
      </c>
      <c r="B1413" s="1232">
        <f>'Expenditures 15-22'!D228</f>
        <v>1031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357</v>
      </c>
      <c r="D1416" s="14" t="str">
        <f t="shared" si="21"/>
        <v>Error?</v>
      </c>
    </row>
    <row r="1417" spans="1:4" x14ac:dyDescent="0.2">
      <c r="A1417" s="55">
        <v>1356</v>
      </c>
      <c r="B1417" s="1232">
        <f>'Expenditures 15-22'!D232</f>
        <v>7287</v>
      </c>
      <c r="C1417" s="14" t="s">
        <v>672</v>
      </c>
      <c r="D1417" s="14" t="str">
        <f t="shared" si="21"/>
        <v>Error?</v>
      </c>
    </row>
    <row r="1418" spans="1:4" x14ac:dyDescent="0.2">
      <c r="A1418" s="55">
        <v>1357</v>
      </c>
      <c r="B1418" s="1232">
        <f>'Expenditures 15-22'!D234</f>
        <v>250</v>
      </c>
      <c r="D1418" s="14" t="str">
        <f t="shared" si="21"/>
        <v>Error?</v>
      </c>
    </row>
    <row r="1419" spans="1:4" x14ac:dyDescent="0.2">
      <c r="A1419" s="55">
        <v>1358</v>
      </c>
      <c r="B1419" s="1232">
        <f>'Expenditures 15-22'!D235</f>
        <v>36463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36713</v>
      </c>
      <c r="C1421" s="14" t="s">
        <v>672</v>
      </c>
      <c r="D1421" s="14" t="str">
        <f t="shared" si="21"/>
        <v>Error?</v>
      </c>
    </row>
    <row r="1422" spans="1:4" x14ac:dyDescent="0.2">
      <c r="A1422" s="55">
        <v>1361</v>
      </c>
      <c r="B1422" s="1232">
        <f>'Expenditures 15-22'!D239</f>
        <v>188</v>
      </c>
      <c r="D1422" s="14" t="str">
        <f t="shared" si="21"/>
        <v>Error?</v>
      </c>
    </row>
    <row r="1423" spans="1:4" x14ac:dyDescent="0.2">
      <c r="A1423" s="55">
        <v>1362</v>
      </c>
      <c r="B1423" s="1232">
        <f>'Expenditures 15-22'!D240</f>
        <v>7547</v>
      </c>
      <c r="D1423" s="14" t="str">
        <f t="shared" si="21"/>
        <v>Error?</v>
      </c>
    </row>
    <row r="1424" spans="1:4" x14ac:dyDescent="0.2">
      <c r="A1424" s="55">
        <v>1363</v>
      </c>
      <c r="B1424" s="1232">
        <f>'Expenditures 15-22'!D251</f>
        <v>9189</v>
      </c>
      <c r="C1424" s="14" t="s">
        <v>672</v>
      </c>
      <c r="D1424" s="14" t="str">
        <f t="shared" si="21"/>
        <v>Error?</v>
      </c>
    </row>
    <row r="1425" spans="1:4" x14ac:dyDescent="0.2">
      <c r="A1425" s="55">
        <v>1364</v>
      </c>
      <c r="B1425" s="1232">
        <f>'Expenditures 15-22'!D253</f>
        <v>45564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45564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18855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63985</v>
      </c>
      <c r="D1431" s="14" t="str">
        <f t="shared" si="21"/>
        <v>Error?</v>
      </c>
    </row>
    <row r="1432" spans="1:4" x14ac:dyDescent="0.2">
      <c r="A1432" s="55">
        <v>1371</v>
      </c>
      <c r="B1432" s="1232">
        <f>'Expenditures 15-22'!D261</f>
        <v>72981</v>
      </c>
      <c r="D1432" s="14" t="str">
        <f t="shared" si="21"/>
        <v>Error?</v>
      </c>
    </row>
    <row r="1433" spans="1:4" x14ac:dyDescent="0.2">
      <c r="A1433" s="55">
        <v>1372</v>
      </c>
      <c r="B1433" s="1232">
        <f>'Expenditures 15-22'!D262</f>
        <v>36881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192702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291455</v>
      </c>
      <c r="C1446" s="14" t="s">
        <v>672</v>
      </c>
      <c r="D1446" s="14" t="str">
        <f t="shared" si="21"/>
        <v>Error?</v>
      </c>
    </row>
    <row r="1447" spans="1:4" x14ac:dyDescent="0.2">
      <c r="A1447" s="55">
        <v>1386</v>
      </c>
      <c r="B1447" s="1232">
        <f>'Expenditures 15-22'!D274</f>
        <v>11</v>
      </c>
      <c r="D1447" s="14" t="str">
        <f t="shared" si="21"/>
        <v>Error?</v>
      </c>
    </row>
    <row r="1448" spans="1:4" x14ac:dyDescent="0.2">
      <c r="A1448" s="55">
        <v>1387</v>
      </c>
      <c r="B1448" s="1232">
        <f>'Expenditures 15-22'!D288</f>
        <v>390204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3267</v>
      </c>
      <c r="C1471" s="14" t="s">
        <v>672</v>
      </c>
      <c r="D1471" s="14" t="str">
        <f t="shared" ref="D1471:D1534" si="22">IF(ISBLANK(B1471),"OK",IF(A1471-B1471=0,"OK","Error?"))</f>
        <v>Error?</v>
      </c>
    </row>
    <row r="1472" spans="1:4" x14ac:dyDescent="0.2">
      <c r="A1472" s="55">
        <v>1411</v>
      </c>
      <c r="B1472" s="1232">
        <f>'Expenditures 15-22'!K217</f>
        <v>3546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98738</v>
      </c>
      <c r="C1474" s="14" t="s">
        <v>672</v>
      </c>
      <c r="D1474" s="14" t="str">
        <f t="shared" si="22"/>
        <v>Error?</v>
      </c>
    </row>
    <row r="1475" spans="1:4" x14ac:dyDescent="0.2">
      <c r="A1475" s="55">
        <v>1414</v>
      </c>
      <c r="B1475" s="1232">
        <f>'Expenditures 15-22'!K226</f>
        <v>783</v>
      </c>
      <c r="C1475" s="14" t="s">
        <v>672</v>
      </c>
      <c r="D1475" s="14" t="str">
        <f t="shared" si="22"/>
        <v>Error?</v>
      </c>
    </row>
    <row r="1476" spans="1:4" x14ac:dyDescent="0.2">
      <c r="A1476" s="55">
        <v>1415</v>
      </c>
      <c r="B1476" s="1232">
        <f>'Expenditures 15-22'!K227</f>
        <v>5116</v>
      </c>
      <c r="C1476" s="14" t="s">
        <v>672</v>
      </c>
      <c r="D1476" s="14" t="str">
        <f t="shared" si="22"/>
        <v>Error?</v>
      </c>
    </row>
    <row r="1477" spans="1:4" x14ac:dyDescent="0.2">
      <c r="A1477" s="55">
        <v>1416</v>
      </c>
      <c r="B1477" s="1232">
        <f>'Expenditures 15-22'!K228</f>
        <v>1031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357</v>
      </c>
      <c r="C1480" s="14" t="s">
        <v>672</v>
      </c>
      <c r="D1480" s="14" t="str">
        <f t="shared" si="22"/>
        <v>Error?</v>
      </c>
    </row>
    <row r="1481" spans="1:4" x14ac:dyDescent="0.2">
      <c r="A1481" s="55">
        <v>1420</v>
      </c>
      <c r="B1481" s="1232">
        <f>'Expenditures 15-22'!K232</f>
        <v>7287</v>
      </c>
      <c r="C1481" s="14" t="s">
        <v>672</v>
      </c>
      <c r="D1481" s="14" t="str">
        <f t="shared" si="22"/>
        <v>Error?</v>
      </c>
    </row>
    <row r="1482" spans="1:4" x14ac:dyDescent="0.2">
      <c r="A1482" s="55">
        <v>1421</v>
      </c>
      <c r="B1482" s="1232">
        <f>'Expenditures 15-22'!K234</f>
        <v>250</v>
      </c>
      <c r="C1482" s="14" t="s">
        <v>672</v>
      </c>
      <c r="D1482" s="14" t="str">
        <f t="shared" si="22"/>
        <v>Error?</v>
      </c>
    </row>
    <row r="1483" spans="1:4" x14ac:dyDescent="0.2">
      <c r="A1483" s="55">
        <v>1422</v>
      </c>
      <c r="B1483" s="1232">
        <f>'Expenditures 15-22'!K235</f>
        <v>36463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36713</v>
      </c>
      <c r="C1485" s="14" t="s">
        <v>672</v>
      </c>
      <c r="D1485" s="14" t="str">
        <f t="shared" si="22"/>
        <v>Error?</v>
      </c>
    </row>
    <row r="1486" spans="1:4" x14ac:dyDescent="0.2">
      <c r="A1486" s="55">
        <v>1425</v>
      </c>
      <c r="B1486" s="1232">
        <f>'Expenditures 15-22'!K239</f>
        <v>188</v>
      </c>
      <c r="C1486" s="14" t="s">
        <v>672</v>
      </c>
      <c r="D1486" s="14" t="str">
        <f t="shared" si="22"/>
        <v>Error?</v>
      </c>
    </row>
    <row r="1487" spans="1:4" x14ac:dyDescent="0.2">
      <c r="A1487" s="55">
        <v>1426</v>
      </c>
      <c r="B1487" s="1232">
        <f>'Expenditures 15-22'!K240</f>
        <v>7547</v>
      </c>
      <c r="C1487" s="14" t="s">
        <v>672</v>
      </c>
      <c r="D1487" s="14" t="str">
        <f t="shared" si="22"/>
        <v>Error?</v>
      </c>
    </row>
    <row r="1488" spans="1:4" x14ac:dyDescent="0.2">
      <c r="A1488" s="55">
        <v>1427</v>
      </c>
      <c r="B1488" s="1232">
        <f>'Expenditures 15-22'!K251</f>
        <v>9189</v>
      </c>
      <c r="C1488" s="14" t="s">
        <v>672</v>
      </c>
      <c r="D1488" s="14" t="str">
        <f t="shared" si="22"/>
        <v>Error?</v>
      </c>
    </row>
    <row r="1489" spans="1:4" x14ac:dyDescent="0.2">
      <c r="A1489" s="55">
        <v>1428</v>
      </c>
      <c r="B1489" s="1232">
        <f>'Expenditures 15-22'!K253</f>
        <v>45564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45564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18855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63985</v>
      </c>
      <c r="C1495" s="14" t="s">
        <v>672</v>
      </c>
      <c r="D1495" s="14" t="str">
        <f t="shared" si="22"/>
        <v>Error?</v>
      </c>
    </row>
    <row r="1496" spans="1:4" x14ac:dyDescent="0.2">
      <c r="A1496" s="55">
        <v>1435</v>
      </c>
      <c r="B1496" s="1232">
        <f>'Expenditures 15-22'!K261</f>
        <v>72981</v>
      </c>
      <c r="C1496" s="14" t="s">
        <v>672</v>
      </c>
      <c r="D1496" s="14" t="str">
        <f t="shared" si="22"/>
        <v>Error?</v>
      </c>
    </row>
    <row r="1497" spans="1:4" x14ac:dyDescent="0.2">
      <c r="A1497" s="55">
        <v>1436</v>
      </c>
      <c r="B1497" s="1232">
        <f>'Expenditures 15-22'!K262</f>
        <v>36881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192702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291455</v>
      </c>
      <c r="C1510" s="14" t="s">
        <v>672</v>
      </c>
      <c r="D1510" s="14" t="str">
        <f t="shared" si="22"/>
        <v>Error?</v>
      </c>
    </row>
    <row r="1511" spans="1:4" x14ac:dyDescent="0.2">
      <c r="A1511" s="55">
        <v>1450</v>
      </c>
      <c r="B1511" s="1232">
        <f>'Expenditures 15-22'!K274</f>
        <v>11</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390204</v>
      </c>
      <c r="C1517" s="14" t="s">
        <v>672</v>
      </c>
      <c r="D1517" s="14" t="str">
        <f t="shared" si="22"/>
        <v>Error?</v>
      </c>
    </row>
    <row r="1518" spans="1:4" x14ac:dyDescent="0.2">
      <c r="A1518" s="55">
        <v>1457</v>
      </c>
      <c r="B1518" s="1232">
        <f>'Expenditures 15-22'!K289</f>
        <v>19215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66000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66000</v>
      </c>
      <c r="C1547" s="14" t="s">
        <v>672</v>
      </c>
      <c r="D1547" s="14" t="str">
        <f t="shared" si="23"/>
        <v>Error?</v>
      </c>
    </row>
    <row r="1548" spans="1:4" x14ac:dyDescent="0.2">
      <c r="A1548" s="55">
        <v>1487</v>
      </c>
      <c r="B1548" s="1232">
        <f>'Expenditures 15-22'!G305</f>
        <v>66000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66000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66000</v>
      </c>
      <c r="C1559" s="14" t="s">
        <v>672</v>
      </c>
      <c r="D1559" s="14" t="str">
        <f t="shared" si="23"/>
        <v>Error?</v>
      </c>
    </row>
    <row r="1560" spans="1:4" x14ac:dyDescent="0.2">
      <c r="A1560" s="55">
        <v>1499</v>
      </c>
      <c r="B1560" s="1232">
        <f>'Expenditures 15-22'!K305</f>
        <v>66000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2146295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1822231</v>
      </c>
      <c r="C1630" s="14" t="s">
        <v>672</v>
      </c>
      <c r="D1630" s="14" t="str">
        <f t="shared" si="24"/>
        <v>Error?</v>
      </c>
    </row>
    <row r="1631" spans="1:4" x14ac:dyDescent="0.2">
      <c r="A1631" s="55">
        <v>1570</v>
      </c>
      <c r="B1631" s="1232">
        <f>'Acct Summary 7-8'!D79</f>
        <v>443683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442838</v>
      </c>
      <c r="C1644" s="14" t="s">
        <v>672</v>
      </c>
      <c r="D1644" s="14" t="str">
        <f t="shared" si="24"/>
        <v>Error?</v>
      </c>
    </row>
    <row r="1645" spans="1:4" x14ac:dyDescent="0.2">
      <c r="A1645" s="55">
        <v>1584</v>
      </c>
      <c r="B1645" s="1232">
        <f>'Acct Summary 7-8'!E79</f>
        <v>188526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166719</v>
      </c>
      <c r="C1658" s="14" t="s">
        <v>672</v>
      </c>
      <c r="D1658" s="14" t="str">
        <f t="shared" si="24"/>
        <v>Error?</v>
      </c>
    </row>
    <row r="1659" spans="1:4" x14ac:dyDescent="0.2">
      <c r="A1659" s="55">
        <v>1598</v>
      </c>
      <c r="B1659" s="1232">
        <f>'Acct Summary 7-8'!F79</f>
        <v>386625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334656</v>
      </c>
      <c r="C1672" s="14" t="s">
        <v>672</v>
      </c>
      <c r="D1672" s="14" t="str">
        <f t="shared" si="25"/>
        <v>Error?</v>
      </c>
    </row>
    <row r="1673" spans="1:4" x14ac:dyDescent="0.2">
      <c r="A1673" s="55">
        <v>1612</v>
      </c>
      <c r="B1673" s="1232">
        <f>'Acct Summary 7-8'!G79</f>
        <v>50719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69934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3051221</v>
      </c>
      <c r="C1744" s="14" t="s">
        <v>672</v>
      </c>
      <c r="D1744" s="14" t="str">
        <f t="shared" si="26"/>
        <v>Error?</v>
      </c>
    </row>
    <row r="1745" spans="1:5" x14ac:dyDescent="0.2">
      <c r="A1745" s="55">
        <v>1684</v>
      </c>
      <c r="B1745" s="1232">
        <f>'Tax Sched 24'!B5</f>
        <v>797251</v>
      </c>
      <c r="C1745" s="14" t="s">
        <v>672</v>
      </c>
      <c r="D1745" s="14" t="str">
        <f t="shared" si="26"/>
        <v>Error?</v>
      </c>
    </row>
    <row r="1746" spans="1:5" x14ac:dyDescent="0.2">
      <c r="A1746" s="55">
        <v>1685</v>
      </c>
      <c r="B1746" s="1232">
        <f>'Tax Sched 24'!B6</f>
        <v>983376</v>
      </c>
      <c r="C1746" s="14" t="s">
        <v>672</v>
      </c>
      <c r="D1746" s="14" t="str">
        <f t="shared" si="26"/>
        <v>Error?</v>
      </c>
    </row>
    <row r="1747" spans="1:5" x14ac:dyDescent="0.2">
      <c r="A1747" s="55">
        <v>1686</v>
      </c>
      <c r="B1747" s="1232">
        <f>'Tax Sched 24'!B7</f>
        <v>318409</v>
      </c>
      <c r="C1747" s="14" t="s">
        <v>672</v>
      </c>
      <c r="D1747" s="14" t="str">
        <f t="shared" si="26"/>
        <v>Error?</v>
      </c>
    </row>
    <row r="1748" spans="1:5" x14ac:dyDescent="0.2">
      <c r="A1748" s="55">
        <v>1687</v>
      </c>
      <c r="B1748" s="1232">
        <f>'Tax Sched 24'!B8</f>
        <v>157491</v>
      </c>
      <c r="C1748" s="14" t="s">
        <v>672</v>
      </c>
      <c r="D1748" s="14" t="str">
        <f t="shared" si="26"/>
        <v>Error?</v>
      </c>
    </row>
    <row r="1749" spans="1:5" x14ac:dyDescent="0.2">
      <c r="A1749" s="55">
        <v>1688</v>
      </c>
      <c r="B1749" s="1232">
        <f>'Tax Sched 24'!B10</f>
        <v>5427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10324</v>
      </c>
      <c r="C1752" s="14" t="s">
        <v>672</v>
      </c>
      <c r="D1752" s="14" t="str">
        <f t="shared" si="26"/>
        <v>Error?</v>
      </c>
    </row>
    <row r="1753" spans="1:5" x14ac:dyDescent="0.2">
      <c r="A1753" s="55">
        <v>1692</v>
      </c>
      <c r="B1753" s="1232">
        <f>'Tax Sched 24'!B12</f>
        <v>10324</v>
      </c>
      <c r="C1753" s="14" t="s">
        <v>672</v>
      </c>
      <c r="D1753" s="14" t="str">
        <f t="shared" si="26"/>
        <v>Error?</v>
      </c>
    </row>
    <row r="1754" spans="1:5" x14ac:dyDescent="0.2">
      <c r="A1754" s="55">
        <v>1693</v>
      </c>
      <c r="B1754" s="1232">
        <f>'Tax Sched 24'!B14</f>
        <v>108269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5658630</v>
      </c>
      <c r="C1759" s="14" t="s">
        <v>672</v>
      </c>
      <c r="D1759" s="14" t="str">
        <f t="shared" si="26"/>
        <v>Error?</v>
      </c>
    </row>
    <row r="1760" spans="1:5" x14ac:dyDescent="0.2">
      <c r="A1760" s="55">
        <v>1699</v>
      </c>
      <c r="B1760" s="1232">
        <f>'Tax Sched 24'!D4</f>
        <v>3051221</v>
      </c>
      <c r="C1760" s="14" t="s">
        <v>672</v>
      </c>
      <c r="D1760" s="14" t="str">
        <f t="shared" si="26"/>
        <v>Error?</v>
      </c>
    </row>
    <row r="1761" spans="1:5" x14ac:dyDescent="0.2">
      <c r="A1761" s="55">
        <v>1700</v>
      </c>
      <c r="B1761" s="1232">
        <f>'Tax Sched 24'!D5</f>
        <v>797251</v>
      </c>
      <c r="C1761" s="14" t="s">
        <v>672</v>
      </c>
      <c r="D1761" s="14" t="str">
        <f t="shared" si="26"/>
        <v>Error?</v>
      </c>
    </row>
    <row r="1762" spans="1:5" s="80" customFormat="1" x14ac:dyDescent="0.2">
      <c r="A1762" s="55">
        <v>1701</v>
      </c>
      <c r="B1762" s="1232">
        <f>'Tax Sched 24'!D6</f>
        <v>983376</v>
      </c>
      <c r="C1762" s="14" t="s">
        <v>672</v>
      </c>
      <c r="D1762" s="14" t="str">
        <f t="shared" si="26"/>
        <v>Error?</v>
      </c>
      <c r="E1762" s="81"/>
    </row>
    <row r="1763" spans="1:5" x14ac:dyDescent="0.2">
      <c r="A1763" s="55">
        <v>1702</v>
      </c>
      <c r="B1763" s="1232">
        <f>'Tax Sched 24'!D7</f>
        <v>318409</v>
      </c>
      <c r="C1763" s="14" t="s">
        <v>672</v>
      </c>
      <c r="D1763" s="14" t="str">
        <f t="shared" si="26"/>
        <v>Error?</v>
      </c>
    </row>
    <row r="1764" spans="1:5" x14ac:dyDescent="0.2">
      <c r="A1764" s="55">
        <v>1703</v>
      </c>
      <c r="B1764" s="1232">
        <f>'Tax Sched 24'!D8</f>
        <v>157491</v>
      </c>
      <c r="C1764" s="14" t="s">
        <v>672</v>
      </c>
      <c r="D1764" s="14" t="str">
        <f t="shared" si="26"/>
        <v>Error?</v>
      </c>
    </row>
    <row r="1765" spans="1:5" x14ac:dyDescent="0.2">
      <c r="A1765" s="55">
        <v>1704</v>
      </c>
      <c r="B1765" s="1232">
        <f>'Tax Sched 24'!D10</f>
        <v>5427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10324</v>
      </c>
      <c r="C1768" s="14" t="s">
        <v>672</v>
      </c>
      <c r="D1768" s="14" t="str">
        <f t="shared" si="26"/>
        <v>Error?</v>
      </c>
    </row>
    <row r="1769" spans="1:5" x14ac:dyDescent="0.2">
      <c r="A1769" s="55">
        <v>1708</v>
      </c>
      <c r="B1769" s="1232">
        <f>'Tax Sched 24'!D12</f>
        <v>10324</v>
      </c>
      <c r="C1769" s="14" t="s">
        <v>672</v>
      </c>
      <c r="D1769" s="14" t="str">
        <f t="shared" si="26"/>
        <v>Error?</v>
      </c>
    </row>
    <row r="1770" spans="1:5" x14ac:dyDescent="0.2">
      <c r="A1770" s="55">
        <v>1709</v>
      </c>
      <c r="B1770" s="1232">
        <f>'Tax Sched 24'!D14</f>
        <v>108269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5658630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3114732</v>
      </c>
      <c r="C1792" s="14" t="s">
        <v>672</v>
      </c>
      <c r="D1792" s="14" t="str">
        <f t="shared" si="27"/>
        <v>Error?</v>
      </c>
    </row>
    <row r="1793" spans="1:4" x14ac:dyDescent="0.2">
      <c r="A1793" s="55">
        <v>1732</v>
      </c>
      <c r="B1793" s="1232">
        <f>'Tax Sched 24'!F5</f>
        <v>797792</v>
      </c>
      <c r="C1793" s="14" t="s">
        <v>672</v>
      </c>
      <c r="D1793" s="14" t="str">
        <f t="shared" si="27"/>
        <v>Error?</v>
      </c>
    </row>
    <row r="1794" spans="1:4" x14ac:dyDescent="0.2">
      <c r="A1794" s="55">
        <v>1733</v>
      </c>
      <c r="B1794" s="1232">
        <f>'Tax Sched 24'!F6</f>
        <v>998111</v>
      </c>
      <c r="C1794" s="14" t="s">
        <v>672</v>
      </c>
      <c r="D1794" s="14" t="str">
        <f t="shared" si="27"/>
        <v>Error?</v>
      </c>
    </row>
    <row r="1795" spans="1:4" x14ac:dyDescent="0.2">
      <c r="A1795" s="55">
        <v>1734</v>
      </c>
      <c r="B1795" s="1232">
        <f>'Tax Sched 24'!F7</f>
        <v>323942</v>
      </c>
      <c r="C1795" s="14" t="s">
        <v>672</v>
      </c>
      <c r="D1795" s="14" t="str">
        <f t="shared" si="27"/>
        <v>Error?</v>
      </c>
    </row>
    <row r="1796" spans="1:4" x14ac:dyDescent="0.2">
      <c r="A1796" s="55">
        <v>1735</v>
      </c>
      <c r="B1796" s="1232">
        <f>'Tax Sched 24'!F8</f>
        <v>158590</v>
      </c>
      <c r="C1796" s="14" t="s">
        <v>672</v>
      </c>
      <c r="D1796" s="14" t="str">
        <f t="shared" si="27"/>
        <v>Error?</v>
      </c>
    </row>
    <row r="1797" spans="1:4" x14ac:dyDescent="0.2">
      <c r="A1797" s="55">
        <v>1736</v>
      </c>
      <c r="B1797" s="1232">
        <f>'Tax Sched 24'!F10</f>
        <v>5802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10646</v>
      </c>
      <c r="C1800" s="14" t="s">
        <v>672</v>
      </c>
      <c r="D1800" s="14" t="str">
        <f t="shared" si="27"/>
        <v>Error?</v>
      </c>
    </row>
    <row r="1801" spans="1:4" x14ac:dyDescent="0.2">
      <c r="A1801" s="55">
        <v>1740</v>
      </c>
      <c r="B1801" s="1232">
        <f>'Tax Sched 24'!F12</f>
        <v>10646</v>
      </c>
      <c r="C1801" s="14" t="s">
        <v>672</v>
      </c>
      <c r="D1801" s="14" t="str">
        <f t="shared" si="27"/>
        <v>Error?</v>
      </c>
    </row>
    <row r="1802" spans="1:4" x14ac:dyDescent="0.2">
      <c r="A1802" s="55">
        <v>1741</v>
      </c>
      <c r="B1802" s="1232">
        <f>'Tax Sched 24'!F14</f>
        <v>120880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3114732</v>
      </c>
      <c r="D1808" s="14" t="str">
        <f t="shared" si="27"/>
        <v>Error?</v>
      </c>
    </row>
    <row r="1809" spans="1:4" x14ac:dyDescent="0.2">
      <c r="A1809" s="55">
        <v>1748</v>
      </c>
      <c r="B1809" s="1232">
        <f>'Tax Sched 24'!E5</f>
        <v>797792</v>
      </c>
      <c r="D1809" s="14" t="str">
        <f t="shared" si="27"/>
        <v>Error?</v>
      </c>
    </row>
    <row r="1810" spans="1:4" x14ac:dyDescent="0.2">
      <c r="A1810" s="55">
        <v>1749</v>
      </c>
      <c r="B1810" s="1232">
        <f>'Tax Sched 24'!E6</f>
        <v>998111</v>
      </c>
      <c r="D1810" s="14" t="str">
        <f t="shared" si="27"/>
        <v>Error?</v>
      </c>
    </row>
    <row r="1811" spans="1:4" x14ac:dyDescent="0.2">
      <c r="A1811" s="55">
        <v>1750</v>
      </c>
      <c r="B1811" s="1232">
        <f>'Tax Sched 24'!E7</f>
        <v>323942</v>
      </c>
      <c r="D1811" s="14" t="str">
        <f t="shared" si="27"/>
        <v>Error?</v>
      </c>
    </row>
    <row r="1812" spans="1:4" x14ac:dyDescent="0.2">
      <c r="A1812" s="55">
        <v>1751</v>
      </c>
      <c r="B1812" s="1232">
        <f>'Tax Sched 24'!E8</f>
        <v>158590</v>
      </c>
      <c r="D1812" s="14" t="str">
        <f t="shared" si="27"/>
        <v>Error?</v>
      </c>
    </row>
    <row r="1813" spans="1:4" x14ac:dyDescent="0.2">
      <c r="A1813" s="55">
        <v>1752</v>
      </c>
      <c r="B1813" s="1232">
        <f>'Tax Sched 24'!E10</f>
        <v>5802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10646</v>
      </c>
      <c r="D1816" s="14" t="str">
        <f t="shared" si="27"/>
        <v>Error?</v>
      </c>
    </row>
    <row r="1817" spans="1:4" x14ac:dyDescent="0.2">
      <c r="A1817" s="55">
        <v>1756</v>
      </c>
      <c r="B1817" s="1232">
        <f>'Tax Sched 24'!E12</f>
        <v>10646</v>
      </c>
      <c r="D1817" s="14" t="str">
        <f t="shared" si="27"/>
        <v>Error?</v>
      </c>
    </row>
    <row r="1818" spans="1:4" x14ac:dyDescent="0.2">
      <c r="A1818" s="55">
        <v>1757</v>
      </c>
      <c r="B1818" s="1232">
        <f>'Tax Sched 24'!E14</f>
        <v>120880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5758717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2352835</v>
      </c>
      <c r="C1939" s="14" t="s">
        <v>672</v>
      </c>
      <c r="D1939" s="14" t="str">
        <f t="shared" si="29"/>
        <v>Error?</v>
      </c>
    </row>
    <row r="1940" spans="1:5" x14ac:dyDescent="0.2">
      <c r="A1940" s="55">
        <v>1879</v>
      </c>
      <c r="B1940" s="1232">
        <f>'Short-Term Long-Term Debt 25'!F49</f>
        <v>2000000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108269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108269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108269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170329</v>
      </c>
      <c r="D2008" s="14" t="str">
        <f t="shared" si="30"/>
        <v>Error?</v>
      </c>
    </row>
    <row r="2009" spans="1:4" x14ac:dyDescent="0.2">
      <c r="A2009" s="55">
        <v>1948</v>
      </c>
      <c r="B2009" s="1232">
        <f>'Cap Outlay Deprec 27'!C8</f>
        <v>24299480</v>
      </c>
      <c r="D2009" s="14" t="str">
        <f t="shared" si="30"/>
        <v>Error?</v>
      </c>
    </row>
    <row r="2010" spans="1:4" x14ac:dyDescent="0.2">
      <c r="A2010" s="55">
        <v>1949</v>
      </c>
      <c r="B2010" s="1232">
        <f>'Cap Outlay Deprec 27'!C10</f>
        <v>181682</v>
      </c>
      <c r="D2010" s="14" t="str">
        <f t="shared" si="30"/>
        <v>Error?</v>
      </c>
    </row>
    <row r="2011" spans="1:4" x14ac:dyDescent="0.2">
      <c r="A2011" s="55">
        <v>1950</v>
      </c>
      <c r="B2011" s="1232">
        <f>'Cap Outlay Deprec 27'!C12</f>
        <v>3886354</v>
      </c>
      <c r="D2011" s="14" t="str">
        <f t="shared" si="30"/>
        <v>Error?</v>
      </c>
    </row>
    <row r="2012" spans="1:4" x14ac:dyDescent="0.2">
      <c r="A2012" s="55">
        <v>1951</v>
      </c>
      <c r="B2012" s="1232">
        <f>'Cap Outlay Deprec 27'!C13</f>
        <v>2489644</v>
      </c>
      <c r="D2012" s="14" t="str">
        <f t="shared" si="30"/>
        <v>Error?</v>
      </c>
    </row>
    <row r="2013" spans="1:4" x14ac:dyDescent="0.2">
      <c r="A2013" s="55">
        <v>1952</v>
      </c>
      <c r="B2013" s="1232">
        <f>'Cap Outlay Deprec 27'!C16</f>
        <v>31027489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588792</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102256</v>
      </c>
      <c r="D2017" s="14" t="str">
        <f t="shared" si="30"/>
        <v>Error?</v>
      </c>
    </row>
    <row r="2018" spans="1:4" x14ac:dyDescent="0.2">
      <c r="A2018" s="55">
        <v>1957</v>
      </c>
      <c r="B2018" s="1232">
        <f>'Cap Outlay Deprec 27'!D13</f>
        <v>142172</v>
      </c>
      <c r="D2018" s="14" t="str">
        <f t="shared" si="30"/>
        <v>Error?</v>
      </c>
    </row>
    <row r="2019" spans="1:4" x14ac:dyDescent="0.2">
      <c r="A2019" s="55">
        <v>1958</v>
      </c>
      <c r="B2019" s="1232">
        <f>'Cap Outlay Deprec 27'!D16</f>
        <v>833220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170329</v>
      </c>
      <c r="C2026" s="14" t="s">
        <v>672</v>
      </c>
      <c r="D2026" s="14" t="str">
        <f t="shared" si="30"/>
        <v>Error?</v>
      </c>
    </row>
    <row r="2027" spans="1:4" x14ac:dyDescent="0.2">
      <c r="A2027" s="55">
        <v>1966</v>
      </c>
      <c r="B2027" s="1232">
        <f>'Cap Outlay Deprec 27'!F8</f>
        <v>24888272</v>
      </c>
      <c r="C2027" s="14" t="s">
        <v>672</v>
      </c>
      <c r="D2027" s="14" t="str">
        <f t="shared" si="30"/>
        <v>Error?</v>
      </c>
    </row>
    <row r="2028" spans="1:4" x14ac:dyDescent="0.2">
      <c r="A2028" s="55">
        <v>1967</v>
      </c>
      <c r="B2028" s="1232">
        <f>'Cap Outlay Deprec 27'!F10</f>
        <v>181682</v>
      </c>
      <c r="C2028" s="14" t="s">
        <v>672</v>
      </c>
      <c r="D2028" s="14" t="str">
        <f t="shared" si="30"/>
        <v>Error?</v>
      </c>
    </row>
    <row r="2029" spans="1:4" x14ac:dyDescent="0.2">
      <c r="A2029" s="55">
        <v>1968</v>
      </c>
      <c r="B2029" s="1232">
        <f>'Cap Outlay Deprec 27'!F12</f>
        <v>3988610</v>
      </c>
      <c r="C2029" s="14" t="s">
        <v>672</v>
      </c>
      <c r="D2029" s="14" t="str">
        <f t="shared" si="30"/>
        <v>Error?</v>
      </c>
    </row>
    <row r="2030" spans="1:4" x14ac:dyDescent="0.2">
      <c r="A2030" s="55">
        <v>1969</v>
      </c>
      <c r="B2030" s="1232">
        <f>'Cap Outlay Deprec 27'!F13</f>
        <v>2631816</v>
      </c>
      <c r="C2030" s="14" t="s">
        <v>672</v>
      </c>
      <c r="D2030" s="14" t="str">
        <f t="shared" si="30"/>
        <v>Error?</v>
      </c>
    </row>
    <row r="2031" spans="1:4" x14ac:dyDescent="0.2">
      <c r="A2031" s="55">
        <v>1970</v>
      </c>
      <c r="B2031" s="1232">
        <f>'Cap Outlay Deprec 27'!F16</f>
        <v>31860709</v>
      </c>
      <c r="C2031" s="14" t="s">
        <v>672</v>
      </c>
      <c r="D2031" s="14" t="str">
        <f t="shared" si="30"/>
        <v>Error?</v>
      </c>
    </row>
    <row r="2032" spans="1:4" x14ac:dyDescent="0.2">
      <c r="A2032" s="83">
        <v>1971</v>
      </c>
      <c r="D2032" s="14" t="str">
        <f t="shared" si="30"/>
        <v>OK</v>
      </c>
    </row>
    <row r="2033" spans="1:4" x14ac:dyDescent="0.2">
      <c r="A2033" s="55">
        <v>1972</v>
      </c>
      <c r="B2033" s="1232">
        <f>'Cap Outlay Deprec 27'!H8</f>
        <v>9826966</v>
      </c>
      <c r="D2033" s="14" t="str">
        <f t="shared" si="30"/>
        <v>Error?</v>
      </c>
    </row>
    <row r="2034" spans="1:4" x14ac:dyDescent="0.2">
      <c r="A2034" s="55">
        <v>1973</v>
      </c>
      <c r="B2034" s="1232">
        <f>'Cap Outlay Deprec 27'!H10</f>
        <v>181682</v>
      </c>
      <c r="D2034" s="14" t="str">
        <f t="shared" si="30"/>
        <v>Error?</v>
      </c>
    </row>
    <row r="2035" spans="1:4" x14ac:dyDescent="0.2">
      <c r="A2035" s="55">
        <v>1974</v>
      </c>
      <c r="B2035" s="1232">
        <f>'Cap Outlay Deprec 27'!H12</f>
        <v>3252189</v>
      </c>
      <c r="D2035" s="14" t="str">
        <f t="shared" si="30"/>
        <v>Error?</v>
      </c>
    </row>
    <row r="2036" spans="1:4" x14ac:dyDescent="0.2">
      <c r="A2036" s="55">
        <v>1975</v>
      </c>
      <c r="B2036" s="1232">
        <f>'Cap Outlay Deprec 27'!H13</f>
        <v>2331202</v>
      </c>
      <c r="D2036" s="14" t="str">
        <f t="shared" si="30"/>
        <v>Error?</v>
      </c>
    </row>
    <row r="2037" spans="1:4" x14ac:dyDescent="0.2">
      <c r="A2037" s="55">
        <v>1976</v>
      </c>
      <c r="B2037" s="1232">
        <f>'Cap Outlay Deprec 27'!H16</f>
        <v>15592039</v>
      </c>
      <c r="C2037" s="14" t="s">
        <v>672</v>
      </c>
      <c r="D2037" s="14" t="str">
        <f t="shared" si="30"/>
        <v>Error?</v>
      </c>
    </row>
    <row r="2038" spans="1:4" x14ac:dyDescent="0.2">
      <c r="A2038" s="83">
        <v>1977</v>
      </c>
      <c r="D2038" s="14" t="str">
        <f t="shared" si="30"/>
        <v>OK</v>
      </c>
    </row>
    <row r="2039" spans="1:4" x14ac:dyDescent="0.2">
      <c r="A2039" s="55">
        <v>1978</v>
      </c>
      <c r="B2039" s="1232">
        <f>'Cap Outlay Deprec 27'!I8</f>
        <v>301226</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73642</v>
      </c>
      <c r="D2041" s="14" t="str">
        <f t="shared" si="30"/>
        <v>Error?</v>
      </c>
    </row>
    <row r="2042" spans="1:4" x14ac:dyDescent="0.2">
      <c r="A2042" s="55">
        <v>1981</v>
      </c>
      <c r="B2042" s="1232">
        <f>'Cap Outlay Deprec 27'!I13</f>
        <v>121777</v>
      </c>
      <c r="D2042" s="14" t="str">
        <f t="shared" si="30"/>
        <v>Error?</v>
      </c>
    </row>
    <row r="2043" spans="1:4" x14ac:dyDescent="0.2">
      <c r="A2043" s="55">
        <v>1982</v>
      </c>
      <c r="B2043" s="1232">
        <f>'Cap Outlay Deprec 27'!I16</f>
        <v>496645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10128192</v>
      </c>
      <c r="C2051" s="14" t="s">
        <v>672</v>
      </c>
      <c r="D2051" s="14" t="str">
        <f t="shared" si="31"/>
        <v>Error?</v>
      </c>
    </row>
    <row r="2052" spans="1:4" x14ac:dyDescent="0.2">
      <c r="A2052" s="55">
        <v>1991</v>
      </c>
      <c r="B2052" s="1232">
        <f>'Cap Outlay Deprec 27'!K10</f>
        <v>181682</v>
      </c>
      <c r="C2052" s="14" t="s">
        <v>672</v>
      </c>
      <c r="D2052" s="14" t="str">
        <f t="shared" si="31"/>
        <v>Error?</v>
      </c>
    </row>
    <row r="2053" spans="1:4" x14ac:dyDescent="0.2">
      <c r="A2053" s="55">
        <v>1992</v>
      </c>
      <c r="B2053" s="1232">
        <f>'Cap Outlay Deprec 27'!K12</f>
        <v>3325831</v>
      </c>
      <c r="C2053" s="14" t="s">
        <v>672</v>
      </c>
      <c r="D2053" s="14" t="str">
        <f t="shared" si="31"/>
        <v>Error?</v>
      </c>
    </row>
    <row r="2054" spans="1:4" x14ac:dyDescent="0.2">
      <c r="A2054" s="55">
        <v>1993</v>
      </c>
      <c r="B2054" s="1232">
        <f>'Cap Outlay Deprec 27'!K13</f>
        <v>2452979</v>
      </c>
      <c r="C2054" s="14" t="s">
        <v>672</v>
      </c>
      <c r="D2054" s="14" t="str">
        <f t="shared" si="31"/>
        <v>Error?</v>
      </c>
    </row>
    <row r="2055" spans="1:4" x14ac:dyDescent="0.2">
      <c r="A2055" s="55">
        <v>1994</v>
      </c>
      <c r="B2055" s="1232">
        <f>'Cap Outlay Deprec 27'!K16</f>
        <v>16088684</v>
      </c>
      <c r="C2055" s="14" t="s">
        <v>672</v>
      </c>
      <c r="D2055" s="14" t="str">
        <f t="shared" si="31"/>
        <v>Error?</v>
      </c>
    </row>
    <row r="2056" spans="1:4" x14ac:dyDescent="0.2">
      <c r="A2056" s="55">
        <v>1995</v>
      </c>
      <c r="B2056" s="1232">
        <f>'Cap Outlay Deprec 27'!L5</f>
        <v>170329</v>
      </c>
      <c r="C2056" s="14" t="s">
        <v>672</v>
      </c>
      <c r="D2056" s="14" t="str">
        <f t="shared" si="31"/>
        <v>Error?</v>
      </c>
    </row>
    <row r="2057" spans="1:4" x14ac:dyDescent="0.2">
      <c r="A2057" s="55">
        <v>1996</v>
      </c>
      <c r="B2057" s="1232">
        <f>'Cap Outlay Deprec 27'!L8</f>
        <v>14760080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662779</v>
      </c>
      <c r="C2059" s="14" t="s">
        <v>672</v>
      </c>
      <c r="D2059" s="14" t="str">
        <f t="shared" si="31"/>
        <v>Error?</v>
      </c>
    </row>
    <row r="2060" spans="1:4" x14ac:dyDescent="0.2">
      <c r="A2060" s="55">
        <v>1999</v>
      </c>
      <c r="B2060" s="1232">
        <f>'Cap Outlay Deprec 27'!L13</f>
        <v>178837</v>
      </c>
      <c r="C2060" s="14" t="s">
        <v>672</v>
      </c>
      <c r="D2060" s="14" t="str">
        <f t="shared" si="31"/>
        <v>Error?</v>
      </c>
    </row>
    <row r="2061" spans="1:4" x14ac:dyDescent="0.2">
      <c r="A2061" s="55">
        <v>2000</v>
      </c>
      <c r="B2061" s="1232">
        <f>'Cap Outlay Deprec 27'!L16</f>
        <v>15772025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1354518</v>
      </c>
      <c r="C2088" s="14" t="s">
        <v>672</v>
      </c>
      <c r="D2088" s="14" t="str">
        <f t="shared" si="31"/>
        <v>Error?</v>
      </c>
    </row>
    <row r="2089" spans="1:4" x14ac:dyDescent="0.2">
      <c r="A2089" s="55">
        <v>2028</v>
      </c>
      <c r="B2089" s="1232">
        <f>'Expenditures 15-22'!K92</f>
        <v>3180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69934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166719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4005665</v>
      </c>
      <c r="C2551" s="14" t="s">
        <v>672</v>
      </c>
      <c r="D2551" s="14" t="str">
        <f t="shared" si="38"/>
        <v>Error?</v>
      </c>
    </row>
    <row r="2552" spans="1:4" x14ac:dyDescent="0.2">
      <c r="A2552" s="83">
        <v>2491</v>
      </c>
      <c r="D2552" s="14" t="str">
        <f t="shared" si="38"/>
        <v>OK</v>
      </c>
    </row>
    <row r="2553" spans="1:4" x14ac:dyDescent="0.2">
      <c r="A2553" s="55">
        <v>2492</v>
      </c>
      <c r="B2553" s="1232">
        <f>'Acct Summary 7-8'!C6</f>
        <v>4501659</v>
      </c>
      <c r="C2553" s="14" t="s">
        <v>672</v>
      </c>
      <c r="D2553" s="14" t="str">
        <f t="shared" si="38"/>
        <v>Error?</v>
      </c>
    </row>
    <row r="2554" spans="1:4" x14ac:dyDescent="0.2">
      <c r="A2554" s="55">
        <v>2493</v>
      </c>
      <c r="B2554" s="1232">
        <f>'Acct Summary 7-8'!C7</f>
        <v>755246</v>
      </c>
      <c r="C2554" s="14" t="s">
        <v>672</v>
      </c>
      <c r="D2554" s="14" t="str">
        <f t="shared" si="38"/>
        <v>Error?</v>
      </c>
    </row>
    <row r="2555" spans="1:4" x14ac:dyDescent="0.2">
      <c r="A2555" s="55">
        <v>2494</v>
      </c>
      <c r="B2555" s="1232">
        <f>'Acct Summary 7-8'!C8</f>
        <v>9262570</v>
      </c>
      <c r="C2555" s="14" t="s">
        <v>672</v>
      </c>
      <c r="D2555" s="14" t="str">
        <f t="shared" si="38"/>
        <v>Error?</v>
      </c>
    </row>
    <row r="2556" spans="1:4" x14ac:dyDescent="0.2">
      <c r="A2556" s="55">
        <v>2495</v>
      </c>
      <c r="B2556" s="1232">
        <f>'Acct Summary 7-8'!C12</f>
        <v>5619092</v>
      </c>
      <c r="C2556" s="14" t="s">
        <v>672</v>
      </c>
      <c r="D2556" s="14" t="str">
        <f t="shared" si="38"/>
        <v>Error?</v>
      </c>
    </row>
    <row r="2557" spans="1:4" x14ac:dyDescent="0.2">
      <c r="A2557" s="55">
        <v>2496</v>
      </c>
      <c r="B2557" s="1232">
        <f>'Acct Summary 7-8'!C13</f>
        <v>2607890</v>
      </c>
      <c r="C2557" s="14" t="s">
        <v>672</v>
      </c>
      <c r="D2557" s="14" t="str">
        <f t="shared" si="38"/>
        <v>Error?</v>
      </c>
    </row>
    <row r="2558" spans="1:4" x14ac:dyDescent="0.2">
      <c r="A2558" s="55">
        <v>2497</v>
      </c>
      <c r="B2558" s="1232">
        <f>'Acct Summary 7-8'!C14</f>
        <v>1549</v>
      </c>
      <c r="C2558" s="14" t="s">
        <v>672</v>
      </c>
      <c r="D2558" s="14" t="str">
        <f t="shared" si="38"/>
        <v>Error?</v>
      </c>
    </row>
    <row r="2559" spans="1:4" x14ac:dyDescent="0.2">
      <c r="A2559" s="55">
        <v>2498</v>
      </c>
      <c r="B2559" s="1232">
        <f>'Acct Summary 7-8'!C15</f>
        <v>1358103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9586634</v>
      </c>
      <c r="C2561" s="14" t="s">
        <v>672</v>
      </c>
      <c r="D2561" s="14" t="str">
        <f t="shared" si="39"/>
        <v>Error?</v>
      </c>
    </row>
    <row r="2562" spans="1:4" x14ac:dyDescent="0.2">
      <c r="A2562" s="55">
        <v>2501</v>
      </c>
      <c r="B2562" s="1232">
        <f>'Acct Summary 7-8'!C20</f>
        <v>-324064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824346</v>
      </c>
      <c r="C2564" s="14" t="s">
        <v>672</v>
      </c>
      <c r="D2564" s="14" t="str">
        <f t="shared" si="39"/>
        <v>Error?</v>
      </c>
    </row>
    <row r="2565" spans="1:4" x14ac:dyDescent="0.2">
      <c r="A2565" s="83">
        <v>2504</v>
      </c>
      <c r="D2565" s="14" t="str">
        <f t="shared" si="39"/>
        <v>OK</v>
      </c>
    </row>
    <row r="2566" spans="1:4" x14ac:dyDescent="0.2">
      <c r="A2566" s="55">
        <v>2505</v>
      </c>
      <c r="B2566" s="1232">
        <f>'Acct Summary 7-8'!D6</f>
        <v>105000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929346</v>
      </c>
      <c r="C2568" s="14" t="s">
        <v>672</v>
      </c>
      <c r="D2568" s="14" t="str">
        <f t="shared" si="39"/>
        <v>Error?</v>
      </c>
    </row>
    <row r="2569" spans="1:4" x14ac:dyDescent="0.2">
      <c r="A2569" s="55">
        <v>2508</v>
      </c>
      <c r="B2569" s="1232">
        <f>'Acct Summary 7-8'!D13</f>
        <v>930191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930191</v>
      </c>
      <c r="C2573" s="14" t="s">
        <v>672</v>
      </c>
      <c r="D2573" s="14" t="str">
        <f t="shared" si="39"/>
        <v>Error?</v>
      </c>
    </row>
    <row r="2574" spans="1:4" x14ac:dyDescent="0.2">
      <c r="A2574" s="55">
        <v>2513</v>
      </c>
      <c r="B2574" s="1232">
        <f>'Acct Summary 7-8'!D20</f>
        <v>-845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324945</v>
      </c>
      <c r="C2591" s="14" t="s">
        <v>672</v>
      </c>
      <c r="D2591" s="14" t="str">
        <f t="shared" si="39"/>
        <v>Error?</v>
      </c>
    </row>
    <row r="2592" spans="1:4" x14ac:dyDescent="0.2">
      <c r="A2592" s="83">
        <v>2531</v>
      </c>
      <c r="D2592" s="14" t="str">
        <f t="shared" si="39"/>
        <v>OK</v>
      </c>
    </row>
    <row r="2593" spans="1:4" x14ac:dyDescent="0.2">
      <c r="A2593" s="55">
        <v>2532</v>
      </c>
      <c r="B2593" s="1232">
        <f>'Acct Summary 7-8'!F6</f>
        <v>300751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625696</v>
      </c>
      <c r="C2595" s="14" t="s">
        <v>672</v>
      </c>
      <c r="D2595" s="14" t="str">
        <f t="shared" si="39"/>
        <v>Error?</v>
      </c>
    </row>
    <row r="2596" spans="1:4" x14ac:dyDescent="0.2">
      <c r="A2596" s="55">
        <v>2535</v>
      </c>
      <c r="B2596" s="1232">
        <f>'Acct Summary 7-8'!F13</f>
        <v>677665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677665</v>
      </c>
      <c r="C2600" s="14" t="s">
        <v>672</v>
      </c>
      <c r="D2600" s="14" t="str">
        <f t="shared" si="39"/>
        <v>Error?</v>
      </c>
    </row>
    <row r="2601" spans="1:4" x14ac:dyDescent="0.2">
      <c r="A2601" s="55">
        <v>2540</v>
      </c>
      <c r="B2601" s="1232">
        <f>'Acct Summary 7-8'!F20</f>
        <v>-51969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409419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409419</v>
      </c>
      <c r="C2606" s="14" t="s">
        <v>672</v>
      </c>
      <c r="D2606" s="14" t="str">
        <f t="shared" si="39"/>
        <v>Error?</v>
      </c>
    </row>
    <row r="2607" spans="1:4" x14ac:dyDescent="0.2">
      <c r="A2607" s="55">
        <v>2546</v>
      </c>
      <c r="B2607" s="1232">
        <f>'Acct Summary 7-8'!G12</f>
        <v>98738</v>
      </c>
      <c r="C2607" s="14" t="s">
        <v>672</v>
      </c>
      <c r="D2607" s="14" t="str">
        <f t="shared" si="39"/>
        <v>Error?</v>
      </c>
    </row>
    <row r="2608" spans="1:4" x14ac:dyDescent="0.2">
      <c r="A2608" s="55">
        <v>2547</v>
      </c>
      <c r="B2608" s="1232">
        <f>'Acct Summary 7-8'!G13</f>
        <v>291455</v>
      </c>
      <c r="C2608" s="14" t="s">
        <v>672</v>
      </c>
      <c r="D2608" s="14" t="str">
        <f t="shared" si="39"/>
        <v>Error?</v>
      </c>
    </row>
    <row r="2609" spans="1:4" x14ac:dyDescent="0.2">
      <c r="A2609" s="55">
        <v>2548</v>
      </c>
      <c r="B2609" s="1232">
        <f>'Acct Summary 7-8'!G14</f>
        <v>11</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390204</v>
      </c>
      <c r="C2612" s="14" t="s">
        <v>672</v>
      </c>
      <c r="D2612" s="14" t="str">
        <f t="shared" si="39"/>
        <v>Error?</v>
      </c>
    </row>
    <row r="2613" spans="1:4" x14ac:dyDescent="0.2">
      <c r="A2613" s="55">
        <v>2552</v>
      </c>
      <c r="B2613" s="1232">
        <f>'Acct Summary 7-8'!G20</f>
        <v>19215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984193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984193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1006000</v>
      </c>
      <c r="C2634" s="14" t="s">
        <v>672</v>
      </c>
      <c r="D2634" s="14" t="str">
        <f t="shared" si="40"/>
        <v>Error?</v>
      </c>
    </row>
    <row r="2635" spans="1:4" x14ac:dyDescent="0.2">
      <c r="A2635" s="55">
        <v>2574</v>
      </c>
      <c r="B2635" s="1232">
        <f>'Acct Summary 7-8'!E17</f>
        <v>1006000</v>
      </c>
      <c r="C2635" s="14" t="s">
        <v>672</v>
      </c>
      <c r="D2635" s="14" t="str">
        <f t="shared" si="40"/>
        <v>Error?</v>
      </c>
    </row>
    <row r="2636" spans="1:4" x14ac:dyDescent="0.2">
      <c r="A2636" s="55">
        <v>2575</v>
      </c>
      <c r="B2636" s="1232">
        <f>'Acct Summary 7-8'!E20</f>
        <v>-21807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66000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66000</v>
      </c>
      <c r="C2658" s="14" t="s">
        <v>672</v>
      </c>
      <c r="D2658" s="14" t="str">
        <f t="shared" si="40"/>
        <v>Error?</v>
      </c>
    </row>
    <row r="2659" spans="1:4" x14ac:dyDescent="0.2">
      <c r="A2659" s="55">
        <v>2598</v>
      </c>
      <c r="B2659" s="1232">
        <f>'Acct Summary 7-8'!H13</f>
        <v>66000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66000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7507</v>
      </c>
      <c r="D2718" s="14" t="str">
        <f t="shared" si="41"/>
        <v>Error?</v>
      </c>
    </row>
    <row r="2719" spans="1:4" x14ac:dyDescent="0.2">
      <c r="A2719" s="55">
        <v>2658</v>
      </c>
      <c r="B2719" s="1232">
        <f>'Expenditures 15-22'!D51</f>
        <v>3</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7510</v>
      </c>
      <c r="C2724" s="14" t="s">
        <v>672</v>
      </c>
      <c r="D2724" s="14" t="str">
        <f t="shared" si="41"/>
        <v>Error?</v>
      </c>
    </row>
    <row r="2725" spans="1:4" x14ac:dyDescent="0.2">
      <c r="A2725" s="55">
        <v>2664</v>
      </c>
      <c r="B2725" s="1232">
        <f>'Expenditures 15-22'!D241</f>
        <v>1454</v>
      </c>
      <c r="D2725" s="14" t="str">
        <f t="shared" si="41"/>
        <v>Error?</v>
      </c>
    </row>
    <row r="2726" spans="1:4" x14ac:dyDescent="0.2">
      <c r="A2726" s="55">
        <v>2665</v>
      </c>
      <c r="B2726" s="1232">
        <f>'Expenditures 15-22'!K241</f>
        <v>1454</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1354518</v>
      </c>
      <c r="C2789" s="14" t="s">
        <v>672</v>
      </c>
      <c r="D2789" s="14" t="str">
        <f t="shared" si="42"/>
        <v>Error?</v>
      </c>
    </row>
    <row r="2790" spans="1:4" x14ac:dyDescent="0.2">
      <c r="A2790" s="55">
        <v>2729</v>
      </c>
      <c r="B2790" s="1232">
        <f>'Expenditures 15-22'!E102</f>
        <v>1354518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3935665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3981254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705884</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939822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3981254</v>
      </c>
      <c r="D2912" s="14" t="str">
        <f t="shared" si="44"/>
        <v>Error?</v>
      </c>
    </row>
    <row r="2913" spans="1:4" x14ac:dyDescent="0.2">
      <c r="A2913" s="55">
        <v>2852</v>
      </c>
      <c r="B2913" s="1232">
        <f>'Assets-Liab 5-6'!I41</f>
        <v>3981254</v>
      </c>
      <c r="C2913" s="14" t="s">
        <v>672</v>
      </c>
      <c r="D2913" s="14" t="str">
        <f t="shared" si="44"/>
        <v>Error?</v>
      </c>
    </row>
    <row r="2914" spans="1:4" x14ac:dyDescent="0.2">
      <c r="A2914" s="55">
        <v>2853</v>
      </c>
      <c r="B2914" s="1232">
        <f>'Assets-Liab 5-6'!L33</f>
        <v>939822</v>
      </c>
      <c r="D2914" s="14" t="str">
        <f t="shared" si="44"/>
        <v>Error?</v>
      </c>
    </row>
    <row r="2915" spans="1:4" x14ac:dyDescent="0.2">
      <c r="A2915" s="83">
        <v>2854</v>
      </c>
      <c r="D2915" s="14" t="str">
        <f t="shared" si="44"/>
        <v>OK</v>
      </c>
    </row>
    <row r="2916" spans="1:4" x14ac:dyDescent="0.2">
      <c r="A2916" s="55">
        <v>2855</v>
      </c>
      <c r="B2916" s="1232">
        <f>'Assets-Liab 5-6'!L34</f>
        <v>939822</v>
      </c>
      <c r="C2916" s="14" t="s">
        <v>672</v>
      </c>
      <c r="D2916" s="14" t="str">
        <f t="shared" si="44"/>
        <v>Error?</v>
      </c>
    </row>
    <row r="2917" spans="1:4" x14ac:dyDescent="0.2">
      <c r="A2917" s="55">
        <v>2856</v>
      </c>
      <c r="B2917" s="1232">
        <f>'Assets-Liab 5-6'!L41</f>
        <v>939822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3920</v>
      </c>
      <c r="D2949" s="14" t="str">
        <f t="shared" si="45"/>
        <v>Error?</v>
      </c>
    </row>
    <row r="2950" spans="1:4" x14ac:dyDescent="0.2">
      <c r="A2950" s="55">
        <v>2889</v>
      </c>
      <c r="B2950" s="1232">
        <f>'Expenditures 15-22'!E79</f>
        <v>1350598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3920</v>
      </c>
      <c r="C2973" s="14" t="s">
        <v>672</v>
      </c>
      <c r="D2973" s="14" t="str">
        <f t="shared" si="45"/>
        <v>Error?</v>
      </c>
    </row>
    <row r="2974" spans="1:4" x14ac:dyDescent="0.2">
      <c r="A2974" s="55">
        <v>2913</v>
      </c>
      <c r="B2974" s="1232">
        <f>'Expenditures 15-22'!K79</f>
        <v>1350598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150910</v>
      </c>
      <c r="D3055" s="14" t="str">
        <f t="shared" si="46"/>
        <v>Error?</v>
      </c>
    </row>
    <row r="3056" spans="1:4" x14ac:dyDescent="0.2">
      <c r="A3056" s="55">
        <v>2995</v>
      </c>
      <c r="B3056" s="1232">
        <f>'Expenditures 15-22'!D10</f>
        <v>67355</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2357</v>
      </c>
      <c r="D3058" s="14" t="str">
        <f t="shared" si="46"/>
        <v>Error?</v>
      </c>
    </row>
    <row r="3059" spans="1:4" x14ac:dyDescent="0.2">
      <c r="A3059" s="55">
        <v>2998</v>
      </c>
      <c r="B3059" s="1232">
        <f>'Expenditures 15-22'!G10</f>
        <v>19944</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240566</v>
      </c>
      <c r="C3062" s="14" t="s">
        <v>672</v>
      </c>
      <c r="D3062" s="14" t="str">
        <f t="shared" si="46"/>
        <v>Error?</v>
      </c>
    </row>
    <row r="3063" spans="1:4" x14ac:dyDescent="0.2">
      <c r="A3063" s="83">
        <v>3002</v>
      </c>
      <c r="D3063" s="14" t="str">
        <f t="shared" si="46"/>
        <v>OK</v>
      </c>
    </row>
    <row r="3064" spans="1:4" x14ac:dyDescent="0.2">
      <c r="A3064" s="55">
        <v>3003</v>
      </c>
      <c r="B3064" s="1232">
        <f>'Expenditures 15-22'!D213</f>
        <v>10375</v>
      </c>
      <c r="D3064" s="14" t="str">
        <f t="shared" si="46"/>
        <v>Error?</v>
      </c>
    </row>
    <row r="3065" spans="1:4" x14ac:dyDescent="0.2">
      <c r="A3065" s="55">
        <v>3004</v>
      </c>
      <c r="B3065" s="1232">
        <f>'Expenditures 15-22'!K213</f>
        <v>10375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14132</v>
      </c>
      <c r="C3225" s="14" t="s">
        <v>672</v>
      </c>
      <c r="D3225" s="14" t="str">
        <f t="shared" si="49"/>
        <v>Error?</v>
      </c>
    </row>
    <row r="3226" spans="1:4" x14ac:dyDescent="0.2">
      <c r="A3226" s="55">
        <v>3165</v>
      </c>
      <c r="B3226" s="1232">
        <f>'Acct Summary 7-8'!I8</f>
        <v>14132</v>
      </c>
      <c r="C3226" s="14" t="s">
        <v>672</v>
      </c>
      <c r="D3226" s="14" t="str">
        <f t="shared" si="49"/>
        <v>Error?</v>
      </c>
    </row>
    <row r="3227" spans="1:4" x14ac:dyDescent="0.2">
      <c r="A3227" s="55">
        <v>3166</v>
      </c>
      <c r="B3227" s="1232">
        <f>'Acct Summary 7-8'!I20</f>
        <v>14132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-324064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-845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-51969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19215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-21807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2000773</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2000773</v>
      </c>
      <c r="C3319" s="14" t="s">
        <v>672</v>
      </c>
      <c r="D3319" s="14" t="str">
        <f t="shared" si="50"/>
        <v>Error?</v>
      </c>
    </row>
    <row r="3320" spans="1:4" x14ac:dyDescent="0.2">
      <c r="A3320" s="55">
        <v>3259</v>
      </c>
      <c r="B3320" s="1232">
        <f>'Acct Summary 7-8'!I78</f>
        <v>2014905</v>
      </c>
      <c r="C3320" s="14" t="s">
        <v>672</v>
      </c>
      <c r="D3320" s="14" t="str">
        <f t="shared" si="50"/>
        <v>Error?</v>
      </c>
    </row>
    <row r="3321" spans="1:4" x14ac:dyDescent="0.2">
      <c r="A3321" s="55">
        <v>3260</v>
      </c>
      <c r="B3321" s="1232">
        <f>'Acct Summary 7-8'!I79</f>
        <v>1966349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3981254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48350</v>
      </c>
      <c r="D3366" s="14" t="str">
        <f t="shared" si="51"/>
        <v>Error?</v>
      </c>
    </row>
    <row r="3367" spans="1:4" x14ac:dyDescent="0.2">
      <c r="A3367" s="55">
        <v>3306</v>
      </c>
      <c r="B3367" s="1232">
        <f>'Expenditures 15-22'!C19</f>
        <v>13248</v>
      </c>
      <c r="D3367" s="14" t="str">
        <f t="shared" si="51"/>
        <v>Error?</v>
      </c>
    </row>
    <row r="3368" spans="1:4" x14ac:dyDescent="0.2">
      <c r="A3368" s="55">
        <v>3307</v>
      </c>
      <c r="B3368" s="1232">
        <f>'Expenditures 15-22'!D8</f>
        <v>531</v>
      </c>
      <c r="D3368" s="14" t="str">
        <f t="shared" si="51"/>
        <v>Error?</v>
      </c>
    </row>
    <row r="3369" spans="1:4" x14ac:dyDescent="0.2">
      <c r="A3369" s="55">
        <v>3308</v>
      </c>
      <c r="B3369" s="1232">
        <f>'Expenditures 15-22'!D19</f>
        <v>278</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532</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48881</v>
      </c>
      <c r="C3380" s="14" t="s">
        <v>672</v>
      </c>
      <c r="D3380" s="14" t="str">
        <f t="shared" si="51"/>
        <v>Error?</v>
      </c>
    </row>
    <row r="3381" spans="1:4" x14ac:dyDescent="0.2">
      <c r="A3381" s="55">
        <v>3320</v>
      </c>
      <c r="B3381" s="1232">
        <f>'Expenditures 15-22'!K19</f>
        <v>14058</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72361</v>
      </c>
      <c r="D3387" s="14" t="str">
        <f t="shared" si="51"/>
        <v>Error?</v>
      </c>
    </row>
    <row r="3388" spans="1:4" x14ac:dyDescent="0.2">
      <c r="A3388" s="55">
        <v>3327</v>
      </c>
      <c r="B3388" s="1232">
        <f>'Expenditures 15-22'!D211</f>
        <v>2632</v>
      </c>
      <c r="D3388" s="14" t="str">
        <f t="shared" si="51"/>
        <v>Error?</v>
      </c>
    </row>
    <row r="3389" spans="1:4" x14ac:dyDescent="0.2">
      <c r="A3389" s="55">
        <v>3328</v>
      </c>
      <c r="B3389" s="1232">
        <f>'Expenditures 15-22'!D222</f>
        <v>600</v>
      </c>
      <c r="D3389" s="14" t="str">
        <f t="shared" si="51"/>
        <v>Error?</v>
      </c>
    </row>
    <row r="3390" spans="1:4" x14ac:dyDescent="0.2">
      <c r="A3390" s="55">
        <v>3329</v>
      </c>
      <c r="B3390" s="1232">
        <f>'Expenditures 15-22'!K209</f>
        <v>72361</v>
      </c>
      <c r="C3390" s="14" t="s">
        <v>672</v>
      </c>
      <c r="D3390" s="14" t="str">
        <f t="shared" si="51"/>
        <v>Error?</v>
      </c>
    </row>
    <row r="3391" spans="1:4" x14ac:dyDescent="0.2">
      <c r="A3391" s="55">
        <v>3330</v>
      </c>
      <c r="B3391" s="1232">
        <f>'Expenditures 15-22'!K211</f>
        <v>2632</v>
      </c>
      <c r="C3391" s="14" t="s">
        <v>672</v>
      </c>
      <c r="D3391" s="14" t="str">
        <f t="shared" ref="D3391:D3454" si="52">IF(ISBLANK(B3391),"OK",IF(A3391-B3391=0,"OK","Error?"))</f>
        <v>Error?</v>
      </c>
    </row>
    <row r="3392" spans="1:4" x14ac:dyDescent="0.2">
      <c r="A3392" s="55">
        <v>3331</v>
      </c>
      <c r="B3392" s="1232">
        <f>'Expenditures 15-22'!K222</f>
        <v>600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1423857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85764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166719</v>
      </c>
      <c r="D3417" s="14" t="str">
        <f t="shared" si="52"/>
        <v>Error?</v>
      </c>
    </row>
    <row r="3418" spans="1:4" x14ac:dyDescent="0.2">
      <c r="A3418" s="83">
        <v>3357</v>
      </c>
      <c r="D3418" s="14" t="str">
        <f t="shared" si="52"/>
        <v>OK</v>
      </c>
    </row>
    <row r="3419" spans="1:4" x14ac:dyDescent="0.2">
      <c r="A3419" s="55">
        <v>3358</v>
      </c>
      <c r="B3419" s="1232">
        <f>'Assets-Liab 5-6'!F4</f>
        <v>189269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69934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45589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233938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216538</v>
      </c>
      <c r="C3446" s="14" t="s">
        <v>672</v>
      </c>
      <c r="D3446" s="14" t="str">
        <f t="shared" si="52"/>
        <v>Error?</v>
      </c>
    </row>
    <row r="3447" spans="1:4" x14ac:dyDescent="0.2">
      <c r="A3447" s="55">
        <v>3386</v>
      </c>
      <c r="B3447" s="1232">
        <f>'Tax Sched 24'!D16</f>
        <v>216538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217576</v>
      </c>
      <c r="C3449" s="14" t="s">
        <v>672</v>
      </c>
      <c r="D3449" s="14" t="str">
        <f t="shared" si="52"/>
        <v>Error?</v>
      </c>
    </row>
    <row r="3450" spans="1:4" x14ac:dyDescent="0.2">
      <c r="A3450" s="55">
        <v>3389</v>
      </c>
      <c r="B3450" s="1232">
        <f>'Tax Sched 24'!E16</f>
        <v>217576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3650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3650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46805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1012060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1058865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1058865</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1058865</v>
      </c>
      <c r="C3568" s="14" t="s">
        <v>672</v>
      </c>
      <c r="D3568" s="14" t="str">
        <f t="shared" si="54"/>
        <v>Error?</v>
      </c>
    </row>
    <row r="3569" spans="1:4" x14ac:dyDescent="0.2">
      <c r="A3569" s="55">
        <v>3508</v>
      </c>
      <c r="B3569" s="1232">
        <f>'Acct Summary 7-8'!K4</f>
        <v>11972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11972</v>
      </c>
      <c r="C3571" s="14" t="s">
        <v>672</v>
      </c>
      <c r="D3571" s="14" t="str">
        <f t="shared" si="54"/>
        <v>Error?</v>
      </c>
    </row>
    <row r="3572" spans="1:4" x14ac:dyDescent="0.2">
      <c r="A3572" s="55">
        <v>3511</v>
      </c>
      <c r="B3572" s="1232">
        <f>'Acct Summary 7-8'!K13</f>
        <v>427103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427103</v>
      </c>
      <c r="C3575" s="14" t="s">
        <v>672</v>
      </c>
      <c r="D3575" s="14" t="str">
        <f t="shared" si="54"/>
        <v>Error?</v>
      </c>
    </row>
    <row r="3576" spans="1:4" x14ac:dyDescent="0.2">
      <c r="A3576" s="55">
        <v>3515</v>
      </c>
      <c r="B3576" s="1232">
        <f>'Acct Summary 7-8'!K20</f>
        <v>-415131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-415131</v>
      </c>
      <c r="C3588" s="14" t="s">
        <v>672</v>
      </c>
      <c r="D3588" s="14" t="str">
        <f t="shared" si="55"/>
        <v>Error?</v>
      </c>
    </row>
    <row r="3589" spans="1:4" x14ac:dyDescent="0.2">
      <c r="A3589" s="55">
        <v>3528</v>
      </c>
      <c r="B3589" s="1232">
        <f>'Acct Summary 7-8'!K79</f>
        <v>1473996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1058865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17413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17413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17413</v>
      </c>
      <c r="C3635" s="14" t="s">
        <v>672</v>
      </c>
      <c r="D3635" s="14" t="str">
        <f t="shared" si="55"/>
        <v>Error?</v>
      </c>
    </row>
    <row r="3636" spans="1:4" x14ac:dyDescent="0.2">
      <c r="A3636" s="55">
        <v>3575</v>
      </c>
      <c r="B3636" s="1232">
        <f>'Expenditures 15-22'!E354</f>
        <v>17413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307825</v>
      </c>
      <c r="D3645" s="14" t="str">
        <f t="shared" si="55"/>
        <v>Error?</v>
      </c>
    </row>
    <row r="3646" spans="1:4" x14ac:dyDescent="0.2">
      <c r="A3646" s="55">
        <v>3585</v>
      </c>
      <c r="B3646" s="1232">
        <f>'Expenditures 15-22'!G338</f>
        <v>101865</v>
      </c>
      <c r="D3646" s="14" t="str">
        <f t="shared" si="55"/>
        <v>Error?</v>
      </c>
    </row>
    <row r="3647" spans="1:4" x14ac:dyDescent="0.2">
      <c r="A3647" s="55">
        <v>3586</v>
      </c>
      <c r="B3647" s="1232">
        <f>'Expenditures 15-22'!G339</f>
        <v>409690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409690</v>
      </c>
      <c r="C3649" s="14" t="s">
        <v>672</v>
      </c>
      <c r="D3649" s="14" t="str">
        <f t="shared" si="56"/>
        <v>Error?</v>
      </c>
    </row>
    <row r="3650" spans="1:4" x14ac:dyDescent="0.2">
      <c r="A3650" s="55">
        <v>3589</v>
      </c>
      <c r="B3650" s="1232">
        <f>'Expenditures 15-22'!G354</f>
        <v>409690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325238</v>
      </c>
      <c r="C3668" s="14" t="s">
        <v>672</v>
      </c>
      <c r="D3668" s="14" t="str">
        <f t="shared" si="56"/>
        <v>Error?</v>
      </c>
    </row>
    <row r="3669" spans="1:4" x14ac:dyDescent="0.2">
      <c r="A3669" s="55">
        <v>3608</v>
      </c>
      <c r="B3669" s="1232">
        <f>'Expenditures 15-22'!K338</f>
        <v>101865</v>
      </c>
      <c r="C3669" s="14" t="s">
        <v>672</v>
      </c>
      <c r="D3669" s="14" t="str">
        <f t="shared" si="56"/>
        <v>Error?</v>
      </c>
    </row>
    <row r="3670" spans="1:4" x14ac:dyDescent="0.2">
      <c r="A3670" s="55">
        <v>3609</v>
      </c>
      <c r="B3670" s="1232">
        <f>'Expenditures 15-22'!K339</f>
        <v>427103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427103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427103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-415131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275473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2024140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11286710</v>
      </c>
      <c r="C4122" s="14" t="s">
        <v>672</v>
      </c>
      <c r="D4122" s="14" t="str">
        <f t="shared" si="63"/>
        <v>Error?</v>
      </c>
    </row>
    <row r="4123" spans="1:4" x14ac:dyDescent="0.2">
      <c r="A4123" s="55">
        <v>4062</v>
      </c>
      <c r="B4123" s="1232">
        <f>'Acct Summary 7-8'!D10</f>
        <v>929346</v>
      </c>
      <c r="C4123" s="14" t="s">
        <v>672</v>
      </c>
      <c r="D4123" s="14" t="str">
        <f t="shared" si="63"/>
        <v>Error?</v>
      </c>
    </row>
    <row r="4124" spans="1:4" x14ac:dyDescent="0.2">
      <c r="A4124" s="55">
        <v>4063</v>
      </c>
      <c r="B4124" s="1232">
        <f>'Acct Summary 7-8'!E10</f>
        <v>984193</v>
      </c>
      <c r="C4124" s="14" t="s">
        <v>672</v>
      </c>
      <c r="D4124" s="14" t="str">
        <f t="shared" si="63"/>
        <v>Error?</v>
      </c>
    </row>
    <row r="4125" spans="1:4" x14ac:dyDescent="0.2">
      <c r="A4125" s="55">
        <v>4064</v>
      </c>
      <c r="B4125" s="1232">
        <f>'Acct Summary 7-8'!F10</f>
        <v>625696</v>
      </c>
      <c r="C4125" s="14" t="s">
        <v>672</v>
      </c>
      <c r="D4125" s="14" t="str">
        <f t="shared" si="63"/>
        <v>Error?</v>
      </c>
    </row>
    <row r="4126" spans="1:4" x14ac:dyDescent="0.2">
      <c r="A4126" s="55">
        <v>4065</v>
      </c>
      <c r="B4126" s="1232">
        <f>'Acct Summary 7-8'!G10</f>
        <v>409419</v>
      </c>
      <c r="C4126" s="14" t="s">
        <v>672</v>
      </c>
      <c r="D4126" s="14" t="str">
        <f t="shared" si="63"/>
        <v>Error?</v>
      </c>
    </row>
    <row r="4127" spans="1:4" x14ac:dyDescent="0.2">
      <c r="A4127" s="55">
        <v>4066</v>
      </c>
      <c r="B4127" s="1232">
        <f>'Acct Summary 7-8'!H10</f>
        <v>66000</v>
      </c>
      <c r="C4127" s="14" t="s">
        <v>672</v>
      </c>
      <c r="D4127" s="14" t="str">
        <f t="shared" si="63"/>
        <v>Error?</v>
      </c>
    </row>
    <row r="4128" spans="1:4" x14ac:dyDescent="0.2">
      <c r="A4128" s="55">
        <v>4067</v>
      </c>
      <c r="B4128" s="1232">
        <f>'Acct Summary 7-8'!I10</f>
        <v>14132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11972</v>
      </c>
      <c r="C4130" s="14" t="s">
        <v>672</v>
      </c>
      <c r="D4130" s="14" t="str">
        <f t="shared" si="63"/>
        <v>Error?</v>
      </c>
    </row>
    <row r="4131" spans="1:4" x14ac:dyDescent="0.2">
      <c r="A4131" s="55">
        <v>4070</v>
      </c>
      <c r="B4131" s="1232">
        <f>'Acct Summary 7-8'!C18</f>
        <v>2024140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11610774</v>
      </c>
      <c r="C4136" s="14" t="s">
        <v>672</v>
      </c>
      <c r="D4136" s="14" t="str">
        <f t="shared" si="63"/>
        <v>Error?</v>
      </c>
    </row>
    <row r="4137" spans="1:4" x14ac:dyDescent="0.2">
      <c r="A4137" s="55">
        <v>4076</v>
      </c>
      <c r="B4137" s="1232">
        <f>'Acct Summary 7-8'!D19</f>
        <v>930191</v>
      </c>
      <c r="C4137" s="14" t="s">
        <v>672</v>
      </c>
      <c r="D4137" s="14" t="str">
        <f t="shared" si="63"/>
        <v>Error?</v>
      </c>
    </row>
    <row r="4138" spans="1:4" x14ac:dyDescent="0.2">
      <c r="A4138" s="55">
        <v>4077</v>
      </c>
      <c r="B4138" s="1232">
        <f>'Acct Summary 7-8'!E19</f>
        <v>1006000</v>
      </c>
      <c r="C4138" s="14" t="s">
        <v>672</v>
      </c>
      <c r="D4138" s="14" t="str">
        <f t="shared" si="63"/>
        <v>Error?</v>
      </c>
    </row>
    <row r="4139" spans="1:4" x14ac:dyDescent="0.2">
      <c r="A4139" s="55">
        <v>4078</v>
      </c>
      <c r="B4139" s="1232">
        <f>'Acct Summary 7-8'!F19</f>
        <v>677665</v>
      </c>
      <c r="C4139" s="14" t="s">
        <v>672</v>
      </c>
      <c r="D4139" s="14" t="str">
        <f t="shared" si="63"/>
        <v>Error?</v>
      </c>
    </row>
    <row r="4140" spans="1:4" x14ac:dyDescent="0.2">
      <c r="A4140" s="55">
        <v>4079</v>
      </c>
      <c r="B4140" s="1232">
        <f>'Acct Summary 7-8'!G19</f>
        <v>390204</v>
      </c>
      <c r="C4140" s="14" t="s">
        <v>672</v>
      </c>
      <c r="D4140" s="14" t="str">
        <f t="shared" si="63"/>
        <v>Error?</v>
      </c>
    </row>
    <row r="4141" spans="1:4" x14ac:dyDescent="0.2">
      <c r="A4141" s="55">
        <v>4080</v>
      </c>
      <c r="B4141" s="1232">
        <f>'Acct Summary 7-8'!H19</f>
        <v>66000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427103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3386534</v>
      </c>
      <c r="C4171" s="14" t="s">
        <v>672</v>
      </c>
      <c r="D4171" s="14" t="str">
        <f t="shared" si="64"/>
        <v>Error?</v>
      </c>
    </row>
    <row r="4172" spans="1:4" x14ac:dyDescent="0.2">
      <c r="A4172" s="55">
        <v>4111</v>
      </c>
      <c r="B4172" s="1232">
        <f>'Short-Term Long-Term Debt 25'!J49</f>
        <v>3219815</v>
      </c>
      <c r="C4172" s="14" t="s">
        <v>672</v>
      </c>
      <c r="D4172" s="14" t="str">
        <f t="shared" si="64"/>
        <v>Error?</v>
      </c>
    </row>
    <row r="4173" spans="1:4" x14ac:dyDescent="0.2">
      <c r="A4173" s="55">
        <v>4112</v>
      </c>
      <c r="B4173" s="1232">
        <f>'Short-Term Long-Term Debt 25'!H49</f>
        <v>966301</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2074.75</v>
      </c>
      <c r="C4265" s="14" t="s">
        <v>672</v>
      </c>
      <c r="D4265" s="14" t="str">
        <f t="shared" si="65"/>
        <v>Error?</v>
      </c>
      <c r="E4265" s="811"/>
    </row>
    <row r="4266" spans="1:5" x14ac:dyDescent="0.2">
      <c r="A4266" s="91">
        <v>4205</v>
      </c>
      <c r="B4266" s="1232">
        <f>('FP Info 3'!F10)*100000</f>
        <v>542.11</v>
      </c>
      <c r="C4266" s="14" t="s">
        <v>672</v>
      </c>
      <c r="D4266" s="14" t="str">
        <f t="shared" si="65"/>
        <v>Error?</v>
      </c>
      <c r="E4266" s="811"/>
    </row>
    <row r="4267" spans="1:5" x14ac:dyDescent="0.2">
      <c r="A4267" s="91">
        <v>4206</v>
      </c>
      <c r="B4267" s="1232">
        <f>('FP Info 3'!H10)*100000</f>
        <v>216.51000000000002</v>
      </c>
      <c r="C4267" s="14" t="s">
        <v>672</v>
      </c>
      <c r="D4267" s="14" t="str">
        <f t="shared" si="65"/>
        <v>Error?</v>
      </c>
      <c r="E4267" s="811"/>
    </row>
    <row r="4268" spans="1:5" x14ac:dyDescent="0.2">
      <c r="A4268" s="91">
        <v>4207</v>
      </c>
      <c r="B4268" s="1232">
        <f>('FP Info 3'!J10)*100000</f>
        <v>2833</v>
      </c>
      <c r="C4268" s="14" t="s">
        <v>672</v>
      </c>
      <c r="D4268" s="14" t="str">
        <f t="shared" si="65"/>
        <v>Error?</v>
      </c>
    </row>
    <row r="4269" spans="1:5" x14ac:dyDescent="0.2">
      <c r="A4269" s="91">
        <v>4208</v>
      </c>
      <c r="B4269" s="1232">
        <f>'FP Info 3'!J16</f>
        <v>6580979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14573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31051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85441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3.6900000000000004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857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18670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149938469</v>
      </c>
      <c r="D4995" s="14" t="str">
        <f t="shared" si="77"/>
        <v>Error?</v>
      </c>
    </row>
    <row r="4996" spans="1:4" x14ac:dyDescent="0.2">
      <c r="A4996" s="91">
        <v>4935</v>
      </c>
      <c r="B4996" s="1232">
        <f>'FP Info 3'!H31</f>
        <v>20691508.722000003</v>
      </c>
      <c r="D4996" s="14" t="str">
        <f t="shared" si="77"/>
        <v>Error?</v>
      </c>
    </row>
    <row r="4997" spans="1:4" x14ac:dyDescent="0.2">
      <c r="A4997" s="91">
        <v>4936</v>
      </c>
      <c r="B4997" s="1232">
        <f>'FP Info 3'!H37</f>
        <v>3386534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3051221</v>
      </c>
      <c r="D5061" s="14" t="str">
        <f t="shared" si="78"/>
        <v>Error?</v>
      </c>
    </row>
    <row r="5062" spans="1:4" x14ac:dyDescent="0.2">
      <c r="A5062" s="83">
        <v>5001</v>
      </c>
      <c r="D5062" s="14" t="str">
        <f t="shared" si="78"/>
        <v>OK</v>
      </c>
    </row>
    <row r="5063" spans="1:4" x14ac:dyDescent="0.2">
      <c r="A5063" s="55">
        <v>5002</v>
      </c>
      <c r="B5063" s="1232">
        <f>'Revenues 9-14'!C7</f>
        <v>108269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3159490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338631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338631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6548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6548</v>
      </c>
      <c r="C5090" s="14" t="s">
        <v>672</v>
      </c>
      <c r="D5090" s="14" t="str">
        <f t="shared" si="78"/>
        <v>Error?</v>
      </c>
    </row>
    <row r="5091" spans="1:4" x14ac:dyDescent="0.2">
      <c r="A5091" s="55">
        <v>5030</v>
      </c>
      <c r="B5091" s="1232">
        <f>'Revenues 9-14'!C70</f>
        <v>12588</v>
      </c>
      <c r="D5091" s="14" t="str">
        <f t="shared" si="78"/>
        <v>Error?</v>
      </c>
    </row>
    <row r="5092" spans="1:4" x14ac:dyDescent="0.2">
      <c r="A5092" s="55">
        <v>5031</v>
      </c>
      <c r="B5092" s="1232">
        <f>'Revenues 9-14'!C71</f>
        <v>56687</v>
      </c>
      <c r="D5092" s="14" t="str">
        <f t="shared" si="78"/>
        <v>Error?</v>
      </c>
    </row>
    <row r="5093" spans="1:4" x14ac:dyDescent="0.2">
      <c r="A5093" s="55">
        <v>5032</v>
      </c>
      <c r="B5093" s="1232">
        <f>'Revenues 9-14'!C72</f>
        <v>22013</v>
      </c>
      <c r="D5093" s="14" t="str">
        <f t="shared" si="78"/>
        <v>Error?</v>
      </c>
    </row>
    <row r="5094" spans="1:4" x14ac:dyDescent="0.2">
      <c r="A5094" s="55">
        <v>5033</v>
      </c>
      <c r="B5094" s="1232">
        <f>'Revenues 9-14'!C73</f>
        <v>17579</v>
      </c>
      <c r="D5094" s="14" t="str">
        <f t="shared" si="78"/>
        <v>Error?</v>
      </c>
    </row>
    <row r="5095" spans="1:4" x14ac:dyDescent="0.2">
      <c r="A5095" s="55">
        <v>5034</v>
      </c>
      <c r="B5095" s="1232">
        <f>'Revenues 9-14'!C74</f>
        <v>6042</v>
      </c>
      <c r="D5095" s="14" t="str">
        <f t="shared" si="78"/>
        <v>Error?</v>
      </c>
    </row>
    <row r="5096" spans="1:4" x14ac:dyDescent="0.2">
      <c r="A5096" s="55">
        <v>5035</v>
      </c>
      <c r="B5096" s="1232">
        <f>'Revenues 9-14'!C75</f>
        <v>242980</v>
      </c>
      <c r="C5096" s="14" t="s">
        <v>672</v>
      </c>
      <c r="D5096" s="14" t="str">
        <f t="shared" si="78"/>
        <v>Error?</v>
      </c>
    </row>
    <row r="5097" spans="1:4" x14ac:dyDescent="0.2">
      <c r="A5097" s="55">
        <v>5036</v>
      </c>
      <c r="B5097" s="1232">
        <f>'Revenues 9-14'!C77</f>
        <v>39665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36297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1185</v>
      </c>
      <c r="D5101" s="14" t="str">
        <f t="shared" si="78"/>
        <v>Error?</v>
      </c>
    </row>
    <row r="5102" spans="1:4" x14ac:dyDescent="0.2">
      <c r="A5102" s="55">
        <v>5041</v>
      </c>
      <c r="B5102" s="1232">
        <f>'Revenues 9-14'!C82</f>
        <v>77147</v>
      </c>
      <c r="C5102" s="14" t="s">
        <v>672</v>
      </c>
      <c r="D5102" s="14" t="str">
        <f t="shared" si="78"/>
        <v>Error?</v>
      </c>
    </row>
    <row r="5103" spans="1:4" x14ac:dyDescent="0.2">
      <c r="A5103" s="55">
        <v>5042</v>
      </c>
      <c r="B5103" s="1232">
        <f>'Revenues 9-14'!C84</f>
        <v>100266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100266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15449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53700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286</v>
      </c>
      <c r="D5119" s="14" t="str">
        <f t="shared" ref="D5119:D5182" si="79">IF(ISBLANK(B5119),"OK",IF(A5119-B5119=0,"OK","Error?"))</f>
        <v>Error?</v>
      </c>
    </row>
    <row r="5120" spans="1:4" x14ac:dyDescent="0.2">
      <c r="A5120" s="55">
        <v>5059</v>
      </c>
      <c r="B5120" s="1232">
        <f>'Revenues 9-14'!C108</f>
        <v>80603</v>
      </c>
      <c r="C5120" s="14" t="s">
        <v>672</v>
      </c>
      <c r="D5120" s="14" t="str">
        <f t="shared" si="79"/>
        <v>Error?</v>
      </c>
    </row>
    <row r="5121" spans="1:4" x14ac:dyDescent="0.2">
      <c r="A5121" s="55">
        <v>5060</v>
      </c>
      <c r="B5121" s="1232">
        <f>'Revenues 9-14'!C109</f>
        <v>4005665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3750610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3769280</v>
      </c>
      <c r="C5132" s="14" t="s">
        <v>672</v>
      </c>
      <c r="D5132" s="14" t="str">
        <f t="shared" si="79"/>
        <v>Error?</v>
      </c>
    </row>
    <row r="5133" spans="1:4" x14ac:dyDescent="0.2">
      <c r="A5133" s="55">
        <v>5072</v>
      </c>
      <c r="B5133" s="1232">
        <f>'Revenues 9-14'!C124</f>
        <v>24549</v>
      </c>
      <c r="D5133" s="14" t="str">
        <f t="shared" si="79"/>
        <v>Error?</v>
      </c>
    </row>
    <row r="5134" spans="1:4" x14ac:dyDescent="0.2">
      <c r="A5134" s="55">
        <v>5073</v>
      </c>
      <c r="B5134" s="1232">
        <f>'Revenues 9-14'!C125</f>
        <v>190591</v>
      </c>
      <c r="D5134" s="14" t="str">
        <f t="shared" si="79"/>
        <v>Error?</v>
      </c>
    </row>
    <row r="5135" spans="1:4" x14ac:dyDescent="0.2">
      <c r="A5135" s="55">
        <v>5074</v>
      </c>
      <c r="B5135" s="1232">
        <f>'Revenues 9-14'!C126</f>
        <v>181941</v>
      </c>
      <c r="D5135" s="14" t="str">
        <f t="shared" si="79"/>
        <v>Error?</v>
      </c>
    </row>
    <row r="5136" spans="1:4" x14ac:dyDescent="0.2">
      <c r="A5136" s="83">
        <v>5075</v>
      </c>
      <c r="D5136" s="14" t="str">
        <f t="shared" si="79"/>
        <v>OK</v>
      </c>
    </row>
    <row r="5137" spans="1:4" x14ac:dyDescent="0.2">
      <c r="A5137" s="55">
        <v>5076</v>
      </c>
      <c r="B5137" s="1232">
        <f>'Revenues 9-14'!C127</f>
        <v>84085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481166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19356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21408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2637</v>
      </c>
      <c r="D5167" s="14" t="str">
        <f t="shared" si="79"/>
        <v>Error?</v>
      </c>
    </row>
    <row r="5168" spans="1:4" x14ac:dyDescent="0.2">
      <c r="A5168" s="55">
        <v>5107</v>
      </c>
      <c r="B5168" s="1232">
        <f>'Revenues 9-14'!C147</f>
        <v>17671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68040</v>
      </c>
      <c r="D5194" s="14" t="str">
        <f t="shared" si="80"/>
        <v>Error?</v>
      </c>
    </row>
    <row r="5195" spans="1:4" x14ac:dyDescent="0.2">
      <c r="A5195" s="83">
        <v>5134</v>
      </c>
      <c r="D5195" s="14" t="str">
        <f t="shared" si="80"/>
        <v>OK</v>
      </c>
    </row>
    <row r="5196" spans="1:4" x14ac:dyDescent="0.2">
      <c r="A5196" s="55">
        <v>5135</v>
      </c>
      <c r="B5196" s="1232">
        <f>'Revenues 9-14'!C158</f>
        <v>140600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732379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4501659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242201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67427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309628</v>
      </c>
      <c r="C5246" s="14" t="s">
        <v>672</v>
      </c>
      <c r="D5246" s="14" t="str">
        <f t="shared" si="80"/>
        <v>Error?</v>
      </c>
    </row>
    <row r="5247" spans="1:4" x14ac:dyDescent="0.2">
      <c r="A5247" s="55">
        <v>5186</v>
      </c>
      <c r="B5247" s="1232">
        <f>'Revenues 9-14'!C203</f>
        <v>307582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307582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6971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6971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755246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755246</v>
      </c>
      <c r="C5326" s="14" t="s">
        <v>672</v>
      </c>
      <c r="D5326" s="14" t="str">
        <f t="shared" si="82"/>
        <v>Error?</v>
      </c>
    </row>
    <row r="5327" spans="1:4" x14ac:dyDescent="0.2">
      <c r="A5327" s="55">
        <v>5266</v>
      </c>
      <c r="B5327" s="1232">
        <f>'Revenues 9-14'!C275</f>
        <v>9262570</v>
      </c>
      <c r="C5327" s="14" t="s">
        <v>672</v>
      </c>
      <c r="D5327" s="14" t="str">
        <f t="shared" si="82"/>
        <v>Error?</v>
      </c>
    </row>
    <row r="5328" spans="1:4" x14ac:dyDescent="0.2">
      <c r="A5328" s="55">
        <v>5267</v>
      </c>
      <c r="B5328" s="1232">
        <f>'Revenues 9-14'!D5</f>
        <v>797251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797251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2205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2205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7176</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7176</v>
      </c>
      <c r="C5348" s="14" t="s">
        <v>672</v>
      </c>
      <c r="D5348" s="14" t="str">
        <f t="shared" si="82"/>
        <v>Error?</v>
      </c>
    </row>
    <row r="5349" spans="1:4" x14ac:dyDescent="0.2">
      <c r="A5349" s="55">
        <v>5288</v>
      </c>
      <c r="B5349" s="1232">
        <f>'Revenues 9-14'!D95</f>
        <v>17280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434</v>
      </c>
      <c r="D5354" s="14" t="str">
        <f t="shared" si="82"/>
        <v>Error?</v>
      </c>
    </row>
    <row r="5355" spans="1:4" x14ac:dyDescent="0.2">
      <c r="A5355" s="55">
        <v>5294</v>
      </c>
      <c r="B5355" s="1232">
        <f>'Revenues 9-14'!D108</f>
        <v>17714</v>
      </c>
      <c r="C5355" s="14" t="s">
        <v>672</v>
      </c>
      <c r="D5355" s="14" t="str">
        <f t="shared" si="82"/>
        <v>Error?</v>
      </c>
    </row>
    <row r="5356" spans="1:4" x14ac:dyDescent="0.2">
      <c r="A5356" s="55">
        <v>5295</v>
      </c>
      <c r="B5356" s="1232">
        <f>'Revenues 9-14'!D109</f>
        <v>824346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105000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105000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105000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929346</v>
      </c>
      <c r="C5508" s="14" t="s">
        <v>672</v>
      </c>
      <c r="D5508" s="14" t="str">
        <f t="shared" si="85"/>
        <v>Error?</v>
      </c>
    </row>
    <row r="5509" spans="1:4" x14ac:dyDescent="0.2">
      <c r="A5509" s="55">
        <v>5448</v>
      </c>
      <c r="B5509" s="1232">
        <f>'Revenues 9-14'!E5</f>
        <v>983376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983376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817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817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984193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984193</v>
      </c>
      <c r="C5552" s="14" t="s">
        <v>672</v>
      </c>
      <c r="D5552" s="14" t="str">
        <f t="shared" si="85"/>
        <v>Error?</v>
      </c>
    </row>
    <row r="5553" spans="1:4" x14ac:dyDescent="0.2">
      <c r="A5553" s="55">
        <v>5492</v>
      </c>
      <c r="B5553" s="1232">
        <f>'Revenues 9-14'!F5</f>
        <v>318409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318409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2428</v>
      </c>
      <c r="D5565" s="14" t="str">
        <f t="shared" si="85"/>
        <v>Error?</v>
      </c>
    </row>
    <row r="5566" spans="1:4" x14ac:dyDescent="0.2">
      <c r="A5566" s="55">
        <v>5505</v>
      </c>
      <c r="B5566" s="1232">
        <f>'Revenues 9-14'!F45</f>
        <v>2301</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4729</v>
      </c>
      <c r="C5579" s="14" t="s">
        <v>672</v>
      </c>
      <c r="D5579" s="14" t="str">
        <f t="shared" si="86"/>
        <v>Error?</v>
      </c>
    </row>
    <row r="5580" spans="1:4" x14ac:dyDescent="0.2">
      <c r="A5580" s="55">
        <v>5519</v>
      </c>
      <c r="B5580" s="1232">
        <f>'Revenues 9-14'!F65</f>
        <v>1180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1180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627</v>
      </c>
      <c r="D5586" s="14" t="str">
        <f t="shared" si="86"/>
        <v>Error?</v>
      </c>
    </row>
    <row r="5587" spans="1:4" x14ac:dyDescent="0.2">
      <c r="A5587" s="55">
        <v>5526</v>
      </c>
      <c r="B5587" s="1232">
        <f>'Revenues 9-14'!F108</f>
        <v>627</v>
      </c>
      <c r="C5587" s="14" t="s">
        <v>672</v>
      </c>
      <c r="D5587" s="14" t="str">
        <f t="shared" si="86"/>
        <v>Error?</v>
      </c>
    </row>
    <row r="5588" spans="1:4" x14ac:dyDescent="0.2">
      <c r="A5588" s="55">
        <v>5527</v>
      </c>
      <c r="B5588" s="1232">
        <f>'Revenues 9-14'!F109</f>
        <v>324945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214639</v>
      </c>
      <c r="D5615" s="14" t="str">
        <f t="shared" si="86"/>
        <v>Error?</v>
      </c>
    </row>
    <row r="5616" spans="1:4" x14ac:dyDescent="0.2">
      <c r="A5616" s="83">
        <v>5555</v>
      </c>
      <c r="D5616" s="14" t="str">
        <f t="shared" si="86"/>
        <v>OK</v>
      </c>
    </row>
    <row r="5617" spans="1:4" x14ac:dyDescent="0.2">
      <c r="A5617" s="55">
        <v>5556</v>
      </c>
      <c r="B5617" s="1232">
        <f>'Revenues 9-14'!F152</f>
        <v>86112</v>
      </c>
      <c r="D5617" s="14" t="str">
        <f t="shared" si="86"/>
        <v>Error?</v>
      </c>
    </row>
    <row r="5618" spans="1:4" x14ac:dyDescent="0.2">
      <c r="A5618" s="55">
        <v>5557</v>
      </c>
      <c r="B5618" s="1232">
        <f>'Revenues 9-14'!F154</f>
        <v>300751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300751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300751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625696</v>
      </c>
      <c r="C5720" s="14" t="s">
        <v>672</v>
      </c>
      <c r="D5720" s="14" t="str">
        <f t="shared" si="88"/>
        <v>Error?</v>
      </c>
    </row>
    <row r="5721" spans="1:4" x14ac:dyDescent="0.2">
      <c r="A5721" s="55">
        <v>5660</v>
      </c>
      <c r="B5721" s="1232">
        <f>'Revenues 9-14'!G5</f>
        <v>157491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216538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374029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35000</v>
      </c>
      <c r="C5730" s="14" t="s">
        <v>672</v>
      </c>
      <c r="D5730" s="14" t="str">
        <f t="shared" si="88"/>
        <v>Error?</v>
      </c>
    </row>
    <row r="5731" spans="1:4" x14ac:dyDescent="0.2">
      <c r="A5731" s="55">
        <v>5670</v>
      </c>
      <c r="B5731" s="1232">
        <f>'Revenues 9-14'!G65</f>
        <v>390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390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409419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66000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66000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66000</v>
      </c>
      <c r="C5915" s="14" t="s">
        <v>672</v>
      </c>
      <c r="D5915" s="14" t="str">
        <f t="shared" si="91"/>
        <v>Error?</v>
      </c>
    </row>
    <row r="5916" spans="1:4" x14ac:dyDescent="0.2">
      <c r="A5916" s="55">
        <v>5855</v>
      </c>
      <c r="B5916" s="1232">
        <f>'Revenues 9-14'!I5</f>
        <v>5427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5427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8705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8705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14132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10324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10324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1648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1648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11972</v>
      </c>
      <c r="C6023" s="14" t="s">
        <v>672</v>
      </c>
      <c r="D6023" s="14" t="str">
        <f t="shared" si="93"/>
        <v>Error?</v>
      </c>
    </row>
    <row r="6024" spans="1:5" x14ac:dyDescent="0.2">
      <c r="A6024" s="55">
        <v>5963</v>
      </c>
      <c r="B6024" s="1232">
        <f>'Revenues 9-14'!G109</f>
        <v>409419</v>
      </c>
      <c r="C6024" s="14" t="s">
        <v>672</v>
      </c>
      <c r="D6024" s="14" t="str">
        <f t="shared" si="93"/>
        <v>Error?</v>
      </c>
    </row>
    <row r="6025" spans="1:5" x14ac:dyDescent="0.2">
      <c r="A6025" s="55">
        <v>5964</v>
      </c>
      <c r="B6025" s="1232">
        <f>'Revenues 9-14'!H109</f>
        <v>66000</v>
      </c>
      <c r="C6025" s="14" t="s">
        <v>672</v>
      </c>
      <c r="D6025" s="14" t="str">
        <f t="shared" si="93"/>
        <v>Error?</v>
      </c>
    </row>
    <row r="6026" spans="1:5" x14ac:dyDescent="0.2">
      <c r="A6026" s="55">
        <v>5965</v>
      </c>
      <c r="B6026" s="1232">
        <f>'Revenues 9-14'!I109</f>
        <v>14132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11972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128071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48676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1304.75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330108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78</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85748</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330108</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330108</v>
      </c>
      <c r="D6216" s="14" t="str">
        <f t="shared" si="96"/>
        <v>Error?</v>
      </c>
      <c r="E6216" s="14" t="s">
        <v>209</v>
      </c>
    </row>
    <row r="6217" spans="1:5" x14ac:dyDescent="0.2">
      <c r="A6217">
        <v>6156</v>
      </c>
      <c r="B6217" s="1232">
        <f>'Assets-Liab 5-6'!J4</f>
        <v>89456</v>
      </c>
      <c r="D6217" s="14" t="str">
        <f t="shared" si="96"/>
        <v>Error?</v>
      </c>
      <c r="E6217" s="14" t="s">
        <v>209</v>
      </c>
    </row>
    <row r="6218" spans="1:5" x14ac:dyDescent="0.2">
      <c r="A6218">
        <v>6157</v>
      </c>
      <c r="B6218" s="1232">
        <f>'Assets-Liab 5-6'!J5</f>
        <v>240652</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11716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11716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11716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460373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460373</v>
      </c>
      <c r="D6229" s="14" t="str">
        <f t="shared" si="96"/>
        <v>Error?</v>
      </c>
      <c r="E6229" s="14" t="s">
        <v>209</v>
      </c>
    </row>
    <row r="6230" spans="1:5" x14ac:dyDescent="0.2">
      <c r="A6230">
        <v>6169</v>
      </c>
      <c r="B6230" s="1232">
        <f>'Acct Summary 7-8'!J20</f>
        <v>-448657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-448657</v>
      </c>
      <c r="D6263" s="14" t="str">
        <f t="shared" si="96"/>
        <v>Error?</v>
      </c>
      <c r="E6263" s="14" t="s">
        <v>209</v>
      </c>
    </row>
    <row r="6264" spans="1:5" x14ac:dyDescent="0.2">
      <c r="A6264">
        <v>6203</v>
      </c>
      <c r="B6264" s="1232">
        <f>'Acct Summary 7-8'!J79</f>
        <v>778765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330108</v>
      </c>
      <c r="D6266" s="14" t="str">
        <f t="shared" si="96"/>
        <v>Error?</v>
      </c>
      <c r="E6266" s="14" t="s">
        <v>209</v>
      </c>
    </row>
    <row r="6267" spans="1:5" x14ac:dyDescent="0.2">
      <c r="A6267">
        <v>6206</v>
      </c>
      <c r="B6267" s="1232">
        <f>'Acct Summary 7-8'!C82</f>
        <v>-324064</v>
      </c>
      <c r="D6267" s="14" t="str">
        <f t="shared" si="96"/>
        <v>Error?</v>
      </c>
      <c r="E6267" s="14" t="s">
        <v>209</v>
      </c>
    </row>
    <row r="6268" spans="1:5" x14ac:dyDescent="0.2">
      <c r="A6268">
        <v>6207</v>
      </c>
      <c r="B6268" s="1232">
        <f>'Acct Summary 7-8'!D82</f>
        <v>-845</v>
      </c>
      <c r="D6268" s="14" t="str">
        <f t="shared" si="96"/>
        <v>Error?</v>
      </c>
      <c r="E6268" s="14" t="s">
        <v>209</v>
      </c>
    </row>
    <row r="6269" spans="1:5" x14ac:dyDescent="0.2">
      <c r="A6269">
        <v>6208</v>
      </c>
      <c r="B6269" s="1232">
        <f>'Acct Summary 7-8'!E82</f>
        <v>-21807</v>
      </c>
      <c r="D6269" s="14" t="str">
        <f t="shared" si="96"/>
        <v>Error?</v>
      </c>
      <c r="E6269" s="14" t="s">
        <v>209</v>
      </c>
    </row>
    <row r="6270" spans="1:5" x14ac:dyDescent="0.2">
      <c r="A6270">
        <v>6209</v>
      </c>
      <c r="B6270" s="1232">
        <f>'Acct Summary 7-8'!F82</f>
        <v>-51969</v>
      </c>
      <c r="D6270" s="14" t="str">
        <f t="shared" si="96"/>
        <v>Error?</v>
      </c>
      <c r="E6270" s="14" t="s">
        <v>209</v>
      </c>
    </row>
    <row r="6271" spans="1:5" x14ac:dyDescent="0.2">
      <c r="A6271">
        <v>6210</v>
      </c>
      <c r="B6271" s="1232">
        <f>'Acct Summary 7-8'!G82</f>
        <v>19215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2014905</v>
      </c>
      <c r="D6273" s="14" t="str">
        <f t="shared" si="97"/>
        <v>Error?</v>
      </c>
      <c r="E6273" s="14" t="s">
        <v>209</v>
      </c>
    </row>
    <row r="6274" spans="1:5" x14ac:dyDescent="0.2">
      <c r="A6274">
        <v>6213</v>
      </c>
      <c r="B6274" s="1232">
        <f>'Acct Summary 7-8'!J82</f>
        <v>-448657</v>
      </c>
      <c r="D6274" s="14" t="str">
        <f t="shared" si="97"/>
        <v>Error?</v>
      </c>
      <c r="E6274" s="14" t="s">
        <v>209</v>
      </c>
    </row>
    <row r="6275" spans="1:5" x14ac:dyDescent="0.2">
      <c r="A6275">
        <v>6214</v>
      </c>
      <c r="B6275" s="1232">
        <f>'Acct Summary 7-8'!K82</f>
        <v>-415131</v>
      </c>
      <c r="D6275" s="14" t="str">
        <f t="shared" si="97"/>
        <v>Error?</v>
      </c>
      <c r="E6275" s="14" t="s">
        <v>209</v>
      </c>
    </row>
    <row r="6276" spans="1:5" x14ac:dyDescent="0.2">
      <c r="A6276">
        <v>6215</v>
      </c>
      <c r="B6276" s="1232">
        <f>'Acct Summary 7-8'!C83</f>
        <v>-0.17783914333583392</v>
      </c>
      <c r="D6276" s="14" t="str">
        <f t="shared" si="97"/>
        <v>Error?</v>
      </c>
      <c r="E6276" s="14" t="s">
        <v>209</v>
      </c>
    </row>
    <row r="6277" spans="1:5" x14ac:dyDescent="0.2">
      <c r="A6277">
        <v>6216</v>
      </c>
      <c r="B6277" s="1232">
        <f>'Acct Summary 7-8'!D83</f>
        <v>-1.9081469973218196E-3</v>
      </c>
      <c r="D6277" s="14" t="str">
        <f t="shared" si="97"/>
        <v>Error?</v>
      </c>
      <c r="E6277" s="14" t="s">
        <v>209</v>
      </c>
    </row>
    <row r="6278" spans="1:5" x14ac:dyDescent="0.2">
      <c r="A6278">
        <v>6217</v>
      </c>
      <c r="B6278" s="1232">
        <f>'Acct Summary 7-8'!E83</f>
        <v>-0.13080092850844835</v>
      </c>
      <c r="D6278" s="14" t="str">
        <f t="shared" si="97"/>
        <v>Error?</v>
      </c>
      <c r="E6278" s="14" t="s">
        <v>209</v>
      </c>
    </row>
    <row r="6279" spans="1:5" x14ac:dyDescent="0.2">
      <c r="A6279">
        <v>6218</v>
      </c>
      <c r="B6279" s="1232">
        <f>'Acct Summary 7-8'!F83</f>
        <v>-0.15529080608146872</v>
      </c>
      <c r="D6279" s="14" t="str">
        <f t="shared" si="97"/>
        <v>Error?</v>
      </c>
      <c r="E6279" s="14" t="s">
        <v>209</v>
      </c>
    </row>
    <row r="6280" spans="1:5" x14ac:dyDescent="0.2">
      <c r="A6280">
        <v>6219</v>
      </c>
      <c r="B6280" s="1232">
        <f>'Acct Summary 7-8'!G83</f>
        <v>0.27475905854090998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0.50609807864557244</v>
      </c>
      <c r="D6282" s="14" t="str">
        <f t="shared" si="97"/>
        <v>Error?</v>
      </c>
      <c r="E6282" s="14" t="s">
        <v>209</v>
      </c>
    </row>
    <row r="6283" spans="1:5" x14ac:dyDescent="0.2">
      <c r="A6283">
        <v>6222</v>
      </c>
      <c r="B6283" s="1232">
        <f>'Acct Summary 7-8'!J83</f>
        <v>-1.3591218631478184</v>
      </c>
      <c r="D6283" s="14" t="str">
        <f t="shared" si="97"/>
        <v>Error?</v>
      </c>
      <c r="E6283" s="14" t="s">
        <v>209</v>
      </c>
    </row>
    <row r="6284" spans="1:5" x14ac:dyDescent="0.2">
      <c r="A6284">
        <v>6223</v>
      </c>
      <c r="B6284" s="1232">
        <f>'Acct Summary 7-8'!K83</f>
        <v>-0.39205281126489211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10324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10324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1392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1392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4650</v>
      </c>
      <c r="D6339" s="14" t="str">
        <f t="shared" si="98"/>
        <v>Error?</v>
      </c>
      <c r="E6339" s="14" t="s">
        <v>209</v>
      </c>
    </row>
    <row r="6340" spans="1:5" x14ac:dyDescent="0.2">
      <c r="A6340">
        <v>6279</v>
      </c>
      <c r="B6340" s="1232">
        <f>'Revenues 9-14'!C102</f>
        <v>6518</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11716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2052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143387</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88275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58427</v>
      </c>
      <c r="D6880" s="14" t="str">
        <f t="shared" si="106"/>
        <v>Error?</v>
      </c>
    </row>
    <row r="6881" spans="1:4" x14ac:dyDescent="0.2">
      <c r="A6881">
        <v>6820</v>
      </c>
      <c r="B6881" s="1232">
        <f>'Expenditures 15-22'!K22</f>
        <v>58427</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3080</v>
      </c>
      <c r="D6981" s="14" t="str">
        <f t="shared" si="108"/>
        <v>Error?</v>
      </c>
    </row>
    <row r="6982" spans="1:4" x14ac:dyDescent="0.2">
      <c r="A6982">
        <v>6921</v>
      </c>
      <c r="B6982" s="1232">
        <f>'Expenditures 15-22'!K85</f>
        <v>3080</v>
      </c>
      <c r="D6982" s="14" t="str">
        <f t="shared" si="108"/>
        <v>Error?</v>
      </c>
    </row>
    <row r="6983" spans="1:4" x14ac:dyDescent="0.2">
      <c r="A6983">
        <v>6922</v>
      </c>
      <c r="B6983" s="1232">
        <f>'Expenditures 15-22'!H86</f>
        <v>100</v>
      </c>
      <c r="D6983" s="14" t="str">
        <f t="shared" si="108"/>
        <v>Error?</v>
      </c>
    </row>
    <row r="6984" spans="1:4" x14ac:dyDescent="0.2">
      <c r="A6984">
        <v>6923</v>
      </c>
      <c r="B6984" s="1232">
        <f>'Expenditures 15-22'!K86</f>
        <v>100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3180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405</v>
      </c>
      <c r="D7006" s="14" t="str">
        <f t="shared" si="108"/>
        <v>Error?</v>
      </c>
    </row>
    <row r="7007" spans="1:4" x14ac:dyDescent="0.2">
      <c r="A7007">
        <v>6946</v>
      </c>
      <c r="B7007" s="1232">
        <f>'Expenditures 15-22'!K98</f>
        <v>405</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405</v>
      </c>
      <c r="D7012" s="14" t="str">
        <f t="shared" si="108"/>
        <v>Error?</v>
      </c>
    </row>
    <row r="7013" spans="1:4" x14ac:dyDescent="0.2">
      <c r="A7013">
        <v>6952</v>
      </c>
      <c r="B7013" s="1232">
        <f>'Expenditures 15-22'!K100</f>
        <v>405</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460373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11716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4893</v>
      </c>
      <c r="D7077" s="14" t="str">
        <f t="shared" si="109"/>
        <v>Error?</v>
      </c>
    </row>
    <row r="7078" spans="1:4" x14ac:dyDescent="0.2">
      <c r="A7078">
        <v>7017</v>
      </c>
      <c r="B7078" s="1232">
        <f>'Expenditures 15-22'!K214</f>
        <v>4893</v>
      </c>
      <c r="D7078" s="14" t="str">
        <f t="shared" si="109"/>
        <v>Error?</v>
      </c>
    </row>
    <row r="7079" spans="1:4" x14ac:dyDescent="0.2">
      <c r="A7079">
        <v>7018</v>
      </c>
      <c r="B7079" s="1232">
        <f>'Expenditures 15-22'!D220</f>
        <v>1064</v>
      </c>
      <c r="D7079" s="14" t="str">
        <f t="shared" si="109"/>
        <v>Error?</v>
      </c>
    </row>
    <row r="7080" spans="1:4" x14ac:dyDescent="0.2">
      <c r="A7080">
        <v>7019</v>
      </c>
      <c r="B7080" s="1232">
        <f>'Expenditures 15-22'!K220</f>
        <v>1064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135450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135450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44279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44279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350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350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73769</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113102</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186871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31833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31833</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347271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113102</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460373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347271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113102</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460373</v>
      </c>
      <c r="D7224" s="14" t="str">
        <f t="shared" si="111"/>
        <v>Error?</v>
      </c>
    </row>
    <row r="7225" spans="1:4" x14ac:dyDescent="0.2">
      <c r="A7225">
        <v>7164</v>
      </c>
      <c r="B7225" s="1232">
        <f>'Expenditures 15-22'!K332</f>
        <v>-448657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115851</v>
      </c>
      <c r="D7257" s="14" t="str">
        <f t="shared" si="112"/>
        <v>Error?</v>
      </c>
    </row>
    <row r="7258" spans="1:4" x14ac:dyDescent="0.2">
      <c r="A7258">
        <f t="shared" si="113"/>
        <v>7197</v>
      </c>
      <c r="B7258" s="1232">
        <f>'Expenditures 15-22'!D11</f>
        <v>24214</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3322</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74128</v>
      </c>
      <c r="D7263" s="14" t="str">
        <f t="shared" si="112"/>
        <v>Error?</v>
      </c>
    </row>
    <row r="7264" spans="1:4" x14ac:dyDescent="0.2">
      <c r="A7264">
        <f t="shared" si="113"/>
        <v>7203</v>
      </c>
      <c r="B7264" s="1232">
        <f>'Expenditures 15-22'!D17</f>
        <v>10807</v>
      </c>
      <c r="D7264" s="14" t="str">
        <f t="shared" si="112"/>
        <v>Error?</v>
      </c>
    </row>
    <row r="7265" spans="1:5" x14ac:dyDescent="0.2">
      <c r="A7265">
        <f t="shared" si="113"/>
        <v>7204</v>
      </c>
      <c r="B7265" s="1232">
        <f>'Expenditures 15-22'!E17</f>
        <v>40</v>
      </c>
      <c r="D7265" s="14" t="str">
        <f t="shared" si="112"/>
        <v>Error?</v>
      </c>
    </row>
    <row r="7266" spans="1:5" x14ac:dyDescent="0.2">
      <c r="A7266">
        <f t="shared" si="113"/>
        <v>7205</v>
      </c>
      <c r="B7266" s="1232">
        <f>'Expenditures 15-22'!F17</f>
        <v>3300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496645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61590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61590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4650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4650</v>
      </c>
      <c r="D7719" s="14" t="str">
        <f t="shared" si="126"/>
        <v>Error?</v>
      </c>
      <c r="E7719" s="14" t="s">
        <v>988</v>
      </c>
    </row>
    <row r="7720" spans="1:6" x14ac:dyDescent="0.2">
      <c r="A7720">
        <v>7659</v>
      </c>
      <c r="B7720" s="1232">
        <f>'Rest Tax Levies-Tort Im 26'!H14</f>
        <v>108269</v>
      </c>
      <c r="D7720" s="14" t="str">
        <f t="shared" si="126"/>
        <v>Error?</v>
      </c>
      <c r="E7720" s="14" t="s">
        <v>988</v>
      </c>
    </row>
    <row r="7721" spans="1:6" x14ac:dyDescent="0.2">
      <c r="A7721">
        <v>7660</v>
      </c>
      <c r="B7721" s="1232">
        <f>'Rest Tax Levies-Tort Im 26'!K14</f>
        <v>4650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2016-09-19T20:26:27Z</cp:lastPrinted>
  <dcterms:created xsi:type="dcterms:W3CDTF">2003-10-29T19:06:34Z</dcterms:created>
  <dcterms:modified xsi:type="dcterms:W3CDTF">2016-11-18T14:19:41Z</dcterms:modified>
</cp:coreProperties>
</file>